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5" yWindow="480" windowWidth="11445" windowHeight="5775" tabRatio="460"/>
  </bookViews>
  <sheets>
    <sheet name="Recapitulation" sheetId="1" r:id="rId1"/>
  </sheets>
  <definedNames>
    <definedName name="_xlnm.Print_Titles" localSheetId="0">Recapitulation!$5:$7</definedName>
  </definedNames>
  <calcPr calcId="125725"/>
</workbook>
</file>

<file path=xl/calcChain.xml><?xml version="1.0" encoding="utf-8"?>
<calcChain xmlns="http://schemas.openxmlformats.org/spreadsheetml/2006/main">
  <c r="E25" i="1"/>
  <c r="K113" l="1"/>
  <c r="K115" s="1"/>
  <c r="E8"/>
  <c r="L8" s="1"/>
  <c r="E9"/>
  <c r="E10"/>
  <c r="L10" s="1"/>
  <c r="E11"/>
  <c r="L11" s="1"/>
  <c r="E12"/>
  <c r="L12" s="1"/>
  <c r="E13"/>
  <c r="L13" s="1"/>
  <c r="E14"/>
  <c r="L14" s="1"/>
  <c r="E15"/>
  <c r="L15" s="1"/>
  <c r="E16"/>
  <c r="L16" s="1"/>
  <c r="E17"/>
  <c r="L17" s="1"/>
  <c r="E18"/>
  <c r="L18" s="1"/>
  <c r="E19"/>
  <c r="L19" s="1"/>
  <c r="E20"/>
  <c r="L20" s="1"/>
  <c r="E21"/>
  <c r="L21" s="1"/>
  <c r="E22"/>
  <c r="L22" s="1"/>
  <c r="E23"/>
  <c r="L23" s="1"/>
  <c r="E24"/>
  <c r="L24" s="1"/>
  <c r="E26"/>
  <c r="L26" s="1"/>
  <c r="E27"/>
  <c r="L27" s="1"/>
  <c r="E28"/>
  <c r="L28" s="1"/>
  <c r="E29"/>
  <c r="L29" s="1"/>
  <c r="E30"/>
  <c r="L30" s="1"/>
  <c r="E31"/>
  <c r="L31" s="1"/>
  <c r="E32"/>
  <c r="L32" s="1"/>
  <c r="E33"/>
  <c r="L33" s="1"/>
  <c r="E34"/>
  <c r="L34" s="1"/>
  <c r="E35"/>
  <c r="L35" s="1"/>
  <c r="E36"/>
  <c r="E37"/>
  <c r="L37" s="1"/>
  <c r="E38"/>
  <c r="L38" s="1"/>
  <c r="E39"/>
  <c r="E40"/>
  <c r="L40" s="1"/>
  <c r="E41"/>
  <c r="L41" s="1"/>
  <c r="E42"/>
  <c r="L42" s="1"/>
  <c r="E43"/>
  <c r="L43" s="1"/>
  <c r="E44"/>
  <c r="L44" s="1"/>
  <c r="E45"/>
  <c r="L45" s="1"/>
  <c r="E47"/>
  <c r="L47" s="1"/>
  <c r="E46"/>
  <c r="L46" s="1"/>
  <c r="E48"/>
  <c r="L48" s="1"/>
  <c r="E49"/>
  <c r="L49" s="1"/>
  <c r="E50"/>
  <c r="E51"/>
  <c r="L51" s="1"/>
  <c r="E52"/>
  <c r="L52" s="1"/>
  <c r="E53"/>
  <c r="E54"/>
  <c r="L54" s="1"/>
  <c r="E55"/>
  <c r="L55" s="1"/>
  <c r="E56"/>
  <c r="L56" s="1"/>
  <c r="E57"/>
  <c r="L57" s="1"/>
  <c r="E58"/>
  <c r="E59"/>
  <c r="L59" s="1"/>
  <c r="E60"/>
  <c r="L60" s="1"/>
  <c r="E61"/>
  <c r="L61" s="1"/>
  <c r="E62"/>
  <c r="L62" s="1"/>
  <c r="E63"/>
  <c r="L63" s="1"/>
  <c r="E64"/>
  <c r="L64" s="1"/>
  <c r="E65"/>
  <c r="L65" s="1"/>
  <c r="E66"/>
  <c r="L66" s="1"/>
  <c r="E67"/>
  <c r="E68"/>
  <c r="L68" s="1"/>
  <c r="E69"/>
  <c r="L69" s="1"/>
  <c r="E70"/>
  <c r="E71"/>
  <c r="L71" s="1"/>
  <c r="E72"/>
  <c r="L72" s="1"/>
  <c r="E73"/>
  <c r="E74"/>
  <c r="L74" s="1"/>
  <c r="E75"/>
  <c r="L75" s="1"/>
  <c r="E76"/>
  <c r="L76" s="1"/>
  <c r="E77"/>
  <c r="L77" s="1"/>
  <c r="E78"/>
  <c r="E79"/>
  <c r="L79" s="1"/>
  <c r="E80"/>
  <c r="L80" s="1"/>
  <c r="E81"/>
  <c r="L81" s="1"/>
  <c r="E82"/>
  <c r="E83"/>
  <c r="E84"/>
  <c r="L84" s="1"/>
  <c r="E85"/>
  <c r="L85" s="1"/>
  <c r="E87"/>
  <c r="L87" s="1"/>
  <c r="E88"/>
  <c r="L88" s="1"/>
  <c r="E89"/>
  <c r="E90"/>
  <c r="L90" s="1"/>
  <c r="E91"/>
  <c r="L91" s="1"/>
  <c r="E92"/>
  <c r="E105"/>
  <c r="E93"/>
  <c r="E94"/>
  <c r="L94" s="1"/>
  <c r="E95"/>
  <c r="L95" s="1"/>
  <c r="E96"/>
  <c r="L96" s="1"/>
  <c r="E97"/>
  <c r="L97" s="1"/>
  <c r="E98"/>
  <c r="L98" s="1"/>
  <c r="E99"/>
  <c r="L99" s="1"/>
  <c r="E100"/>
  <c r="L100" s="1"/>
  <c r="E86"/>
  <c r="L86" s="1"/>
  <c r="E101"/>
  <c r="L101" s="1"/>
  <c r="E102"/>
  <c r="E103"/>
  <c r="L103" s="1"/>
  <c r="E104"/>
  <c r="E106"/>
  <c r="L106" s="1"/>
  <c r="E107"/>
  <c r="L107" s="1"/>
  <c r="E108"/>
  <c r="L108" s="1"/>
  <c r="E109"/>
  <c r="L109" s="1"/>
  <c r="E110"/>
  <c r="E111"/>
  <c r="L111" s="1"/>
  <c r="E112"/>
  <c r="L112" s="1"/>
  <c r="D113"/>
  <c r="C113"/>
  <c r="F113"/>
  <c r="J113"/>
  <c r="H113"/>
  <c r="I113"/>
  <c r="G113"/>
  <c r="L93" l="1"/>
  <c r="E113"/>
  <c r="L113" l="1"/>
  <c r="E115"/>
  <c r="L115" s="1"/>
</calcChain>
</file>

<file path=xl/sharedStrings.xml><?xml version="1.0" encoding="utf-8"?>
<sst xmlns="http://schemas.openxmlformats.org/spreadsheetml/2006/main" count="270" uniqueCount="156">
  <si>
    <t>NOMINATED CANDIDATES</t>
  </si>
  <si>
    <t>CANDIDAT(E)S DÉCLARÉ(E)S</t>
  </si>
  <si>
    <t>Alma</t>
  </si>
  <si>
    <t>Aroostook</t>
  </si>
  <si>
    <t>Atholville</t>
  </si>
  <si>
    <t>Baker Brook</t>
  </si>
  <si>
    <t>Balmoral</t>
  </si>
  <si>
    <t>Bas-Caraquet</t>
  </si>
  <si>
    <t>Bath</t>
  </si>
  <si>
    <t>Bathurst</t>
  </si>
  <si>
    <t>Belledune</t>
  </si>
  <si>
    <t>Beresford</t>
  </si>
  <si>
    <t>Bertrand</t>
  </si>
  <si>
    <t>Blacks Harbour</t>
  </si>
  <si>
    <t>Blackville</t>
  </si>
  <si>
    <t>Bouctouche</t>
  </si>
  <si>
    <t>Cambridge-Narrows</t>
  </si>
  <si>
    <t>Campbellton</t>
  </si>
  <si>
    <t>Canterbury</t>
  </si>
  <si>
    <t>Cap-Pelé</t>
  </si>
  <si>
    <t>Caraquet</t>
  </si>
  <si>
    <t>Centreville</t>
  </si>
  <si>
    <t>Charlo</t>
  </si>
  <si>
    <t>Chipman</t>
  </si>
  <si>
    <t>Clair</t>
  </si>
  <si>
    <t>Dalhousie</t>
  </si>
  <si>
    <t>Dieppe</t>
  </si>
  <si>
    <t>Doaktown</t>
  </si>
  <si>
    <t>Dorchester</t>
  </si>
  <si>
    <t>Drummond</t>
  </si>
  <si>
    <t>Eel River Crossing</t>
  </si>
  <si>
    <t>Fredericton</t>
  </si>
  <si>
    <t>Fredericton Junction</t>
  </si>
  <si>
    <t>Gagetown</t>
  </si>
  <si>
    <t>Grand Manan</t>
  </si>
  <si>
    <t>Grande-Anse</t>
  </si>
  <si>
    <t>Hampton</t>
  </si>
  <si>
    <t>Hartland</t>
  </si>
  <si>
    <t>Hillsborough</t>
  </si>
  <si>
    <t>Kedgwick</t>
  </si>
  <si>
    <t>Lac Baker</t>
  </si>
  <si>
    <t>Lamèque</t>
  </si>
  <si>
    <t>Le Goulet</t>
  </si>
  <si>
    <t>Maisonnette</t>
  </si>
  <si>
    <t>McAdam</t>
  </si>
  <si>
    <t>Meductic</t>
  </si>
  <si>
    <t>Memramcook</t>
  </si>
  <si>
    <t>Millville</t>
  </si>
  <si>
    <t>Minto</t>
  </si>
  <si>
    <t>Miramichi</t>
  </si>
  <si>
    <t>Moncton</t>
  </si>
  <si>
    <t>Nackawic</t>
  </si>
  <si>
    <t>New Maryland</t>
  </si>
  <si>
    <t>Nigadoo</t>
  </si>
  <si>
    <t>Norton</t>
  </si>
  <si>
    <t>Oromocto</t>
  </si>
  <si>
    <t>Paquetville</t>
  </si>
  <si>
    <t>Perth-Andover</t>
  </si>
  <si>
    <t>Petitcodiac</t>
  </si>
  <si>
    <t>Plaster Rock</t>
  </si>
  <si>
    <t>Pointe-Verte</t>
  </si>
  <si>
    <t>Port Elgin</t>
  </si>
  <si>
    <t>Rexton</t>
  </si>
  <si>
    <t>Richibucto</t>
  </si>
  <si>
    <t>Riverside-Albert</t>
  </si>
  <si>
    <t>Riverview</t>
  </si>
  <si>
    <t>Rivière-Verte</t>
  </si>
  <si>
    <t>Rogersville</t>
  </si>
  <si>
    <t>Sackville</t>
  </si>
  <si>
    <t>Saint-Antoine</t>
  </si>
  <si>
    <t>Saint-Isidore</t>
  </si>
  <si>
    <t>Saint-Léolin</t>
  </si>
  <si>
    <t>Saint-Quentin</t>
  </si>
  <si>
    <t>Saint John</t>
  </si>
  <si>
    <t>Sainte-Anne-de-Madawaska</t>
  </si>
  <si>
    <t>Sainte-Marie-Saint-Raphaël</t>
  </si>
  <si>
    <t>Salisbury</t>
  </si>
  <si>
    <t>Shediac</t>
  </si>
  <si>
    <t>Shippagan</t>
  </si>
  <si>
    <t>St. George</t>
  </si>
  <si>
    <t>St. Martins</t>
  </si>
  <si>
    <t>St. Stephen</t>
  </si>
  <si>
    <t>Stanley</t>
  </si>
  <si>
    <t>Sussex</t>
  </si>
  <si>
    <t>Sussex Corner</t>
  </si>
  <si>
    <t>Tide Head</t>
  </si>
  <si>
    <t>Tracadie-Sheila</t>
  </si>
  <si>
    <t>Tracy</t>
  </si>
  <si>
    <t>Woodstock</t>
  </si>
  <si>
    <t>Edmundston</t>
  </si>
  <si>
    <t>Grand Bay-Westfield</t>
  </si>
  <si>
    <t>Néguac</t>
  </si>
  <si>
    <t>Petit-Rocher</t>
  </si>
  <si>
    <t>Quispamsis</t>
  </si>
  <si>
    <t>Rothesay</t>
  </si>
  <si>
    <t>Saint-Léonard</t>
  </si>
  <si>
    <t>Saint-Louis-de-Kent</t>
  </si>
  <si>
    <t>ELECTED CANDIDATES</t>
  </si>
  <si>
    <t># VOTERS</t>
  </si>
  <si>
    <t>CANDIDAT(E)S ÉLU(E)S</t>
  </si>
  <si>
    <r>
      <t>N</t>
    </r>
    <r>
      <rPr>
        <i/>
        <vertAlign val="superscript"/>
        <sz val="12"/>
        <color indexed="8"/>
        <rFont val="Times New Roman"/>
        <family val="1"/>
      </rPr>
      <t>O</t>
    </r>
    <r>
      <rPr>
        <i/>
        <sz val="12"/>
        <color indexed="8"/>
        <rFont val="Times New Roman"/>
        <family val="1"/>
      </rPr>
      <t xml:space="preserve"> D'ÉLECTEURS</t>
    </r>
  </si>
  <si>
    <t>% VOTED</t>
  </si>
  <si>
    <t>% AYANT VOTÉ</t>
  </si>
  <si>
    <t>acclaimed/par acclamation</t>
  </si>
  <si>
    <t>TOTAL</t>
  </si>
  <si>
    <t># VOTES</t>
  </si>
  <si>
    <r>
      <t>N</t>
    </r>
    <r>
      <rPr>
        <i/>
        <vertAlign val="superscript"/>
        <sz val="12"/>
        <color indexed="8"/>
        <rFont val="Times New Roman"/>
        <family val="1"/>
      </rPr>
      <t>O</t>
    </r>
    <r>
      <rPr>
        <i/>
        <sz val="12"/>
        <color indexed="8"/>
        <rFont val="Times New Roman"/>
        <family val="1"/>
      </rPr>
      <t xml:space="preserve"> DE VOTES</t>
    </r>
  </si>
  <si>
    <t>Grand-Sault/Grand Falls</t>
  </si>
  <si>
    <t>Municipality 
Municipalité</t>
  </si>
  <si>
    <t>Region
Région</t>
  </si>
  <si>
    <t xml:space="preserve">Preliminary List     Liste Préliminaire </t>
  </si>
  <si>
    <t>Net Total Total Net</t>
  </si>
  <si>
    <t>Mayor Maire</t>
  </si>
  <si>
    <t># Seats            No De Sièges</t>
  </si>
  <si>
    <t>Councillors  Conseillers(ères)</t>
  </si>
  <si>
    <t>M06</t>
  </si>
  <si>
    <t>M13</t>
  </si>
  <si>
    <t>M01</t>
  </si>
  <si>
    <t>M14</t>
  </si>
  <si>
    <t>M03</t>
  </si>
  <si>
    <t>M02</t>
  </si>
  <si>
    <t>M05</t>
  </si>
  <si>
    <t>M10</t>
  </si>
  <si>
    <t>M04</t>
  </si>
  <si>
    <t>M08</t>
  </si>
  <si>
    <t>M11</t>
  </si>
  <si>
    <t>Florenceville-Bristol</t>
  </si>
  <si>
    <t>M12</t>
  </si>
  <si>
    <t>M07</t>
  </si>
  <si>
    <t>M09</t>
  </si>
  <si>
    <t>Revisions
Révisions</t>
  </si>
  <si>
    <t>Saint-André</t>
  </si>
  <si>
    <t>Upper Miramichi</t>
  </si>
  <si>
    <t>B</t>
  </si>
  <si>
    <t>Notes</t>
  </si>
  <si>
    <t>Harvey</t>
  </si>
  <si>
    <t>Subtract electors in municipalities with no contested election / Soustraire les électeurs dans les municipalités sans élection contestée</t>
  </si>
  <si>
    <t>TOTAL eligible voters/des électeurs admissibles</t>
  </si>
  <si>
    <t>MAY 14, 2012 MUNICIPAL QUADRENNIAL ELECTIONS - Recapitulation Summary</t>
  </si>
  <si>
    <t>ÉLECTIONS QUADRIENNALES MUNICIPALES DU 14 MAI 2012 - Récapitulation</t>
  </si>
  <si>
    <t>100  Municipalities/Municipalités</t>
  </si>
  <si>
    <t>Beaubassin East / Beaubassin-est</t>
  </si>
  <si>
    <t>Campobello Island</t>
  </si>
  <si>
    <t>Saint Andrews</t>
  </si>
  <si>
    <t>5 Rural Communities/Communautés rurales</t>
  </si>
  <si>
    <t>Saint-François-de-Madawaska</t>
  </si>
  <si>
    <t>St-Hilaire</t>
  </si>
  <si>
    <t>A. Vacancies filled in June 25, 2012 Municipal By-Elections</t>
  </si>
  <si>
    <t>A. Sièges vacants comblés aux élections partielles du 25 juin 2012</t>
  </si>
  <si>
    <t>A</t>
  </si>
  <si>
    <t>Aroostook, Campobello Island, Dorchester, Eel River Crossing, Harvey, Lac Baker, Meductic, Nigadoo, Paquetville, Petit-Rocher, Rexton, Rivière-Verte, Rogersville, Saint-Antoine, Saint-François-de-Madawaska, St. Martins, Stanley, St-Hilaire, Tracy</t>
  </si>
  <si>
    <t>B. First Election</t>
  </si>
  <si>
    <t xml:space="preserve">B. Première élection </t>
  </si>
  <si>
    <t>C</t>
  </si>
  <si>
    <t>C. 1 candidate withdrew</t>
  </si>
  <si>
    <t>C. 1 candidat(e) s'est désisté(e)</t>
  </si>
</sst>
</file>

<file path=xl/styles.xml><?xml version="1.0" encoding="utf-8"?>
<styleSheet xmlns="http://schemas.openxmlformats.org/spreadsheetml/2006/main">
  <fonts count="17">
    <font>
      <sz val="10"/>
      <color indexed="8"/>
      <name val="MS Sans Serif"/>
    </font>
    <font>
      <sz val="12"/>
      <color indexed="8"/>
      <name val="Times New Roman"/>
      <family val="1"/>
    </font>
    <font>
      <sz val="12"/>
      <color indexed="8"/>
      <name val="MS Sans Serif"/>
      <family val="2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vertAlign val="superscript"/>
      <sz val="12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MS Sans Serif"/>
      <family val="2"/>
    </font>
    <font>
      <i/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 applyBorder="1"/>
    <xf numFmtId="0" fontId="1" fillId="0" borderId="0" xfId="0" applyFont="1" applyBorder="1" applyAlignment="1">
      <alignment horizontal="center" wrapText="1"/>
    </xf>
    <xf numFmtId="0" fontId="5" fillId="0" borderId="0" xfId="0" applyFont="1" applyBorder="1"/>
    <xf numFmtId="0" fontId="6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10" fillId="2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/>
    </xf>
    <xf numFmtId="10" fontId="5" fillId="2" borderId="3" xfId="0" applyNumberFormat="1" applyFont="1" applyFill="1" applyBorder="1" applyAlignment="1">
      <alignment horizontal="center"/>
    </xf>
    <xf numFmtId="0" fontId="3" fillId="0" borderId="0" xfId="0" applyFont="1"/>
    <xf numFmtId="0" fontId="4" fillId="2" borderId="4" xfId="0" applyFont="1" applyFill="1" applyBorder="1" applyAlignment="1">
      <alignment horizontal="centerContinuous"/>
    </xf>
    <xf numFmtId="0" fontId="4" fillId="2" borderId="5" xfId="0" applyFont="1" applyFill="1" applyBorder="1" applyAlignment="1">
      <alignment horizontal="centerContinuous"/>
    </xf>
    <xf numFmtId="0" fontId="4" fillId="2" borderId="6" xfId="0" applyFont="1" applyFill="1" applyBorder="1" applyAlignment="1">
      <alignment horizontal="centerContinuous"/>
    </xf>
    <xf numFmtId="0" fontId="4" fillId="2" borderId="7" xfId="0" applyFont="1" applyFill="1" applyBorder="1" applyAlignment="1">
      <alignment horizontal="centerContinuous"/>
    </xf>
    <xf numFmtId="0" fontId="4" fillId="2" borderId="8" xfId="0" applyFont="1" applyFill="1" applyBorder="1" applyAlignment="1">
      <alignment horizontal="centerContinuous"/>
    </xf>
    <xf numFmtId="0" fontId="4" fillId="2" borderId="9" xfId="0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Continuous"/>
    </xf>
    <xf numFmtId="0" fontId="4" fillId="2" borderId="0" xfId="0" applyFont="1" applyFill="1" applyAlignment="1">
      <alignment horizontal="centerContinuous"/>
    </xf>
    <xf numFmtId="0" fontId="4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Continuous"/>
    </xf>
    <xf numFmtId="0" fontId="4" fillId="2" borderId="12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Continuous" vertical="center"/>
    </xf>
    <xf numFmtId="1" fontId="5" fillId="2" borderId="2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0" fontId="13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Continuous"/>
    </xf>
    <xf numFmtId="3" fontId="5" fillId="0" borderId="0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3" fontId="13" fillId="2" borderId="2" xfId="0" applyNumberFormat="1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1" fontId="13" fillId="2" borderId="2" xfId="0" applyNumberFormat="1" applyFont="1" applyFill="1" applyBorder="1" applyAlignment="1">
      <alignment horizontal="right"/>
    </xf>
    <xf numFmtId="0" fontId="5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1" fontId="14" fillId="0" borderId="14" xfId="0" applyNumberFormat="1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2" xfId="0" applyFont="1" applyBorder="1" applyAlignment="1"/>
    <xf numFmtId="0" fontId="14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M118"/>
  <sheetViews>
    <sheetView tabSelected="1" zoomScale="75" zoomScaleNormal="51" workbookViewId="0">
      <pane ySplit="7" topLeftCell="A8" activePane="bottomLeft" state="frozen"/>
      <selection pane="bottomLeft" activeCell="A8" sqref="A8"/>
    </sheetView>
  </sheetViews>
  <sheetFormatPr defaultRowHeight="15.75"/>
  <cols>
    <col min="1" max="1" width="37.28515625" style="2" customWidth="1"/>
    <col min="2" max="2" width="13.5703125" style="2" customWidth="1"/>
    <col min="3" max="3" width="22.42578125" style="2" customWidth="1"/>
    <col min="4" max="4" width="17.42578125" style="2" customWidth="1"/>
    <col min="5" max="5" width="13.85546875" style="2" customWidth="1"/>
    <col min="6" max="6" width="12.28515625" customWidth="1"/>
    <col min="7" max="7" width="18.42578125" customWidth="1"/>
    <col min="8" max="8" width="15.5703125" customWidth="1"/>
    <col min="9" max="9" width="12.28515625" customWidth="1"/>
    <col min="10" max="10" width="18.42578125" customWidth="1"/>
    <col min="11" max="11" width="16.140625" customWidth="1"/>
    <col min="12" max="12" width="14.140625" customWidth="1"/>
    <col min="13" max="13" width="6.85546875" bestFit="1" customWidth="1"/>
  </cols>
  <sheetData>
    <row r="1" spans="1:13" ht="25.5">
      <c r="A1" s="9" t="s">
        <v>138</v>
      </c>
      <c r="B1" s="9"/>
      <c r="C1" s="6"/>
      <c r="D1" s="6"/>
      <c r="E1" s="6"/>
      <c r="F1" s="7"/>
      <c r="G1" s="7"/>
      <c r="H1" s="7"/>
      <c r="I1" s="7"/>
      <c r="J1" s="7"/>
      <c r="K1" s="7"/>
      <c r="L1" s="7"/>
    </row>
    <row r="2" spans="1:13" ht="25.5">
      <c r="A2" s="9" t="s">
        <v>139</v>
      </c>
      <c r="B2" s="9"/>
      <c r="C2" s="6"/>
      <c r="D2" s="6"/>
      <c r="E2" s="6"/>
      <c r="F2" s="7"/>
      <c r="G2" s="7"/>
      <c r="H2" s="7"/>
      <c r="I2" s="7"/>
      <c r="J2" s="7"/>
      <c r="K2" s="7"/>
      <c r="L2" s="7"/>
    </row>
    <row r="3" spans="1:13">
      <c r="A3" s="8"/>
      <c r="B3" s="8"/>
      <c r="C3" s="6"/>
      <c r="D3" s="6"/>
      <c r="E3" s="6"/>
      <c r="F3" s="7"/>
      <c r="G3" s="7"/>
      <c r="H3" s="7"/>
      <c r="I3" s="7"/>
      <c r="J3" s="7"/>
      <c r="K3" s="7"/>
      <c r="L3" s="7"/>
    </row>
    <row r="4" spans="1:13">
      <c r="A4"/>
      <c r="B4"/>
      <c r="C4" s="6"/>
      <c r="D4" s="6"/>
      <c r="E4" s="6"/>
      <c r="F4" s="7"/>
      <c r="G4" s="7"/>
      <c r="H4" s="7"/>
      <c r="I4" s="7"/>
      <c r="J4" s="7"/>
    </row>
    <row r="5" spans="1:13" s="1" customFormat="1" ht="18.75" customHeight="1">
      <c r="A5" s="56" t="s">
        <v>140</v>
      </c>
      <c r="B5" s="11"/>
      <c r="C5" s="14" t="s">
        <v>98</v>
      </c>
      <c r="D5" s="15"/>
      <c r="E5" s="16"/>
      <c r="F5" s="14" t="s">
        <v>0</v>
      </c>
      <c r="G5" s="15"/>
      <c r="H5" s="15"/>
      <c r="I5" s="14" t="s">
        <v>97</v>
      </c>
      <c r="J5" s="15"/>
      <c r="K5" s="20"/>
      <c r="L5" s="20"/>
      <c r="M5" s="20"/>
    </row>
    <row r="6" spans="1:13" s="1" customFormat="1" ht="18.75" customHeight="1">
      <c r="A6" s="52" t="s">
        <v>144</v>
      </c>
      <c r="B6" s="11"/>
      <c r="C6" s="17" t="s">
        <v>100</v>
      </c>
      <c r="D6" s="18"/>
      <c r="E6" s="19"/>
      <c r="F6" s="21" t="s">
        <v>1</v>
      </c>
      <c r="G6" s="22"/>
      <c r="H6" s="22"/>
      <c r="I6" s="21" t="s">
        <v>99</v>
      </c>
      <c r="J6" s="27"/>
      <c r="K6" s="29" t="s">
        <v>105</v>
      </c>
      <c r="L6" s="29" t="s">
        <v>101</v>
      </c>
      <c r="M6" s="29"/>
    </row>
    <row r="7" spans="1:13" s="3" customFormat="1" ht="33.75" customHeight="1">
      <c r="A7" s="23" t="s">
        <v>108</v>
      </c>
      <c r="B7" s="30" t="s">
        <v>109</v>
      </c>
      <c r="C7" s="24" t="s">
        <v>110</v>
      </c>
      <c r="D7" s="25" t="s">
        <v>130</v>
      </c>
      <c r="E7" s="25" t="s">
        <v>111</v>
      </c>
      <c r="F7" s="24" t="s">
        <v>112</v>
      </c>
      <c r="G7" s="10" t="s">
        <v>114</v>
      </c>
      <c r="H7" s="26" t="s">
        <v>113</v>
      </c>
      <c r="I7" s="24" t="s">
        <v>112</v>
      </c>
      <c r="J7" s="10" t="s">
        <v>114</v>
      </c>
      <c r="K7" s="28" t="s">
        <v>106</v>
      </c>
      <c r="L7" s="28" t="s">
        <v>102</v>
      </c>
      <c r="M7" s="28" t="s">
        <v>134</v>
      </c>
    </row>
    <row r="8" spans="1:13" s="4" customFormat="1" ht="18.75" customHeight="1">
      <c r="A8" s="31" t="s">
        <v>2</v>
      </c>
      <c r="B8" s="32" t="s">
        <v>115</v>
      </c>
      <c r="C8" s="41">
        <v>196</v>
      </c>
      <c r="D8" s="41">
        <v>4</v>
      </c>
      <c r="E8" s="41">
        <f t="shared" ref="E8:E39" si="0">SUM(C8:D8)</f>
        <v>200</v>
      </c>
      <c r="F8" s="42">
        <v>2</v>
      </c>
      <c r="G8" s="41">
        <v>3</v>
      </c>
      <c r="H8" s="43">
        <v>5</v>
      </c>
      <c r="I8" s="44">
        <v>1</v>
      </c>
      <c r="J8" s="44">
        <v>3</v>
      </c>
      <c r="K8" s="42">
        <v>151</v>
      </c>
      <c r="L8" s="33">
        <f t="shared" ref="L8:L72" si="1">K8/E8</f>
        <v>0.755</v>
      </c>
      <c r="M8" s="54" t="s">
        <v>149</v>
      </c>
    </row>
    <row r="9" spans="1:13" s="4" customFormat="1" ht="18.75" customHeight="1">
      <c r="A9" s="31" t="s">
        <v>3</v>
      </c>
      <c r="B9" s="32" t="s">
        <v>116</v>
      </c>
      <c r="C9" s="41">
        <v>237</v>
      </c>
      <c r="D9" s="41">
        <v>2</v>
      </c>
      <c r="E9" s="41">
        <f t="shared" si="0"/>
        <v>239</v>
      </c>
      <c r="F9" s="42">
        <v>1</v>
      </c>
      <c r="G9" s="41">
        <v>3</v>
      </c>
      <c r="H9" s="43">
        <v>4</v>
      </c>
      <c r="I9" s="41">
        <v>1</v>
      </c>
      <c r="J9" s="44">
        <v>3</v>
      </c>
      <c r="K9" s="45" t="s">
        <v>103</v>
      </c>
      <c r="L9" s="34"/>
      <c r="M9" s="54"/>
    </row>
    <row r="10" spans="1:13" s="4" customFormat="1" ht="18.75" customHeight="1">
      <c r="A10" s="31" t="s">
        <v>4</v>
      </c>
      <c r="B10" s="32" t="s">
        <v>117</v>
      </c>
      <c r="C10" s="41">
        <v>1067</v>
      </c>
      <c r="D10" s="41">
        <v>20</v>
      </c>
      <c r="E10" s="41">
        <f t="shared" si="0"/>
        <v>1087</v>
      </c>
      <c r="F10" s="42">
        <v>1</v>
      </c>
      <c r="G10" s="41">
        <v>6</v>
      </c>
      <c r="H10" s="43">
        <v>6</v>
      </c>
      <c r="I10" s="41">
        <v>1</v>
      </c>
      <c r="J10" s="44">
        <v>5</v>
      </c>
      <c r="K10" s="42">
        <v>666</v>
      </c>
      <c r="L10" s="33">
        <f t="shared" si="1"/>
        <v>0.61269549218031283</v>
      </c>
      <c r="M10" s="54"/>
    </row>
    <row r="11" spans="1:13" s="4" customFormat="1" ht="18.75" customHeight="1">
      <c r="A11" s="31" t="s">
        <v>5</v>
      </c>
      <c r="B11" s="32" t="s">
        <v>118</v>
      </c>
      <c r="C11" s="41">
        <v>404</v>
      </c>
      <c r="D11" s="41">
        <v>18</v>
      </c>
      <c r="E11" s="41">
        <f t="shared" si="0"/>
        <v>422</v>
      </c>
      <c r="F11" s="42">
        <v>1</v>
      </c>
      <c r="G11" s="41">
        <v>8</v>
      </c>
      <c r="H11" s="43">
        <v>5</v>
      </c>
      <c r="I11" s="41">
        <v>1</v>
      </c>
      <c r="J11" s="44">
        <v>4</v>
      </c>
      <c r="K11" s="42">
        <v>192</v>
      </c>
      <c r="L11" s="33">
        <f t="shared" si="1"/>
        <v>0.45497630331753552</v>
      </c>
      <c r="M11" s="54" t="s">
        <v>153</v>
      </c>
    </row>
    <row r="12" spans="1:13" s="4" customFormat="1" ht="18.75" customHeight="1">
      <c r="A12" s="31" t="s">
        <v>6</v>
      </c>
      <c r="B12" s="32" t="s">
        <v>117</v>
      </c>
      <c r="C12" s="41">
        <v>1389</v>
      </c>
      <c r="D12" s="41">
        <v>-9</v>
      </c>
      <c r="E12" s="41">
        <f t="shared" si="0"/>
        <v>1380</v>
      </c>
      <c r="F12" s="42">
        <v>2</v>
      </c>
      <c r="G12" s="41">
        <v>8</v>
      </c>
      <c r="H12" s="43">
        <v>6</v>
      </c>
      <c r="I12" s="41">
        <v>1</v>
      </c>
      <c r="J12" s="44">
        <v>5</v>
      </c>
      <c r="K12" s="42">
        <v>973</v>
      </c>
      <c r="L12" s="33">
        <f t="shared" si="1"/>
        <v>0.70507246376811594</v>
      </c>
      <c r="M12" s="54"/>
    </row>
    <row r="13" spans="1:13" s="4" customFormat="1" ht="18.75">
      <c r="A13" s="31" t="s">
        <v>7</v>
      </c>
      <c r="B13" s="32" t="s">
        <v>119</v>
      </c>
      <c r="C13" s="41">
        <v>1178</v>
      </c>
      <c r="D13" s="41">
        <v>-5</v>
      </c>
      <c r="E13" s="41">
        <f t="shared" si="0"/>
        <v>1173</v>
      </c>
      <c r="F13" s="42">
        <v>1</v>
      </c>
      <c r="G13" s="41">
        <v>7</v>
      </c>
      <c r="H13" s="43">
        <v>7</v>
      </c>
      <c r="I13" s="41">
        <v>1</v>
      </c>
      <c r="J13" s="44">
        <v>6</v>
      </c>
      <c r="K13" s="42">
        <v>577</v>
      </c>
      <c r="L13" s="33">
        <f t="shared" si="1"/>
        <v>0.4919011082693947</v>
      </c>
      <c r="M13" s="55"/>
    </row>
    <row r="14" spans="1:13" s="4" customFormat="1" ht="18.75" customHeight="1">
      <c r="A14" s="31" t="s">
        <v>8</v>
      </c>
      <c r="B14" s="32" t="s">
        <v>116</v>
      </c>
      <c r="C14" s="41">
        <v>392</v>
      </c>
      <c r="D14" s="41">
        <v>-6</v>
      </c>
      <c r="E14" s="41">
        <f t="shared" si="0"/>
        <v>386</v>
      </c>
      <c r="F14" s="42">
        <v>3</v>
      </c>
      <c r="G14" s="41">
        <v>4</v>
      </c>
      <c r="H14" s="43">
        <v>4</v>
      </c>
      <c r="I14" s="41">
        <v>1</v>
      </c>
      <c r="J14" s="44">
        <v>3</v>
      </c>
      <c r="K14" s="42">
        <v>180</v>
      </c>
      <c r="L14" s="33">
        <f t="shared" si="1"/>
        <v>0.46632124352331605</v>
      </c>
      <c r="M14" s="54"/>
    </row>
    <row r="15" spans="1:13" s="4" customFormat="1" ht="18.75" customHeight="1">
      <c r="A15" s="31" t="s">
        <v>9</v>
      </c>
      <c r="B15" s="32" t="s">
        <v>120</v>
      </c>
      <c r="C15" s="41">
        <v>9939</v>
      </c>
      <c r="D15" s="41">
        <v>61</v>
      </c>
      <c r="E15" s="41">
        <f t="shared" si="0"/>
        <v>10000</v>
      </c>
      <c r="F15" s="42">
        <v>2</v>
      </c>
      <c r="G15" s="41">
        <v>14</v>
      </c>
      <c r="H15" s="43">
        <v>9</v>
      </c>
      <c r="I15" s="41">
        <v>1</v>
      </c>
      <c r="J15" s="44">
        <v>8</v>
      </c>
      <c r="K15" s="42">
        <v>4642</v>
      </c>
      <c r="L15" s="33">
        <f t="shared" si="1"/>
        <v>0.4642</v>
      </c>
      <c r="M15" s="54"/>
    </row>
    <row r="16" spans="1:13" s="4" customFormat="1" ht="18.75">
      <c r="A16" s="57" t="s">
        <v>141</v>
      </c>
      <c r="B16" s="58" t="s">
        <v>121</v>
      </c>
      <c r="C16" s="41">
        <v>4613</v>
      </c>
      <c r="D16" s="41">
        <v>71</v>
      </c>
      <c r="E16" s="41">
        <f t="shared" si="0"/>
        <v>4684</v>
      </c>
      <c r="F16" s="42">
        <v>2</v>
      </c>
      <c r="G16" s="41">
        <v>14</v>
      </c>
      <c r="H16" s="43">
        <v>10</v>
      </c>
      <c r="I16" s="41">
        <v>1</v>
      </c>
      <c r="J16" s="44">
        <v>9</v>
      </c>
      <c r="K16" s="42">
        <v>2363</v>
      </c>
      <c r="L16" s="33">
        <f t="shared" si="1"/>
        <v>0.50448334756618274</v>
      </c>
      <c r="M16" s="54"/>
    </row>
    <row r="17" spans="1:13" s="4" customFormat="1" ht="18.75" customHeight="1">
      <c r="A17" s="31" t="s">
        <v>10</v>
      </c>
      <c r="B17" s="32" t="s">
        <v>120</v>
      </c>
      <c r="C17" s="41">
        <v>1403</v>
      </c>
      <c r="D17" s="41">
        <v>-27</v>
      </c>
      <c r="E17" s="41">
        <f t="shared" si="0"/>
        <v>1376</v>
      </c>
      <c r="F17" s="42">
        <v>3</v>
      </c>
      <c r="G17" s="41">
        <v>13</v>
      </c>
      <c r="H17" s="43">
        <v>6</v>
      </c>
      <c r="I17" s="41">
        <v>1</v>
      </c>
      <c r="J17" s="44">
        <v>5</v>
      </c>
      <c r="K17" s="42">
        <v>1002</v>
      </c>
      <c r="L17" s="33">
        <f t="shared" si="1"/>
        <v>0.72819767441860461</v>
      </c>
      <c r="M17" s="54"/>
    </row>
    <row r="18" spans="1:13" s="4" customFormat="1" ht="18.75" customHeight="1">
      <c r="A18" s="31" t="s">
        <v>11</v>
      </c>
      <c r="B18" s="32" t="s">
        <v>120</v>
      </c>
      <c r="C18" s="41">
        <v>3390</v>
      </c>
      <c r="D18" s="46">
        <v>-49</v>
      </c>
      <c r="E18" s="41">
        <f t="shared" si="0"/>
        <v>3341</v>
      </c>
      <c r="F18" s="42">
        <v>1</v>
      </c>
      <c r="G18" s="41">
        <v>6</v>
      </c>
      <c r="H18" s="43">
        <v>6</v>
      </c>
      <c r="I18" s="41">
        <v>1</v>
      </c>
      <c r="J18" s="44">
        <v>5</v>
      </c>
      <c r="K18" s="42">
        <v>1068</v>
      </c>
      <c r="L18" s="33">
        <f t="shared" si="1"/>
        <v>0.31966477102663871</v>
      </c>
      <c r="M18" s="54"/>
    </row>
    <row r="19" spans="1:13" s="4" customFormat="1" ht="18.75" customHeight="1">
      <c r="A19" s="31" t="s">
        <v>12</v>
      </c>
      <c r="B19" s="32" t="s">
        <v>119</v>
      </c>
      <c r="C19" s="41">
        <v>1014</v>
      </c>
      <c r="D19" s="41">
        <v>-15</v>
      </c>
      <c r="E19" s="41">
        <f t="shared" si="0"/>
        <v>999</v>
      </c>
      <c r="F19" s="42">
        <v>1</v>
      </c>
      <c r="G19" s="41">
        <v>7</v>
      </c>
      <c r="H19" s="43">
        <v>6</v>
      </c>
      <c r="I19" s="41">
        <v>1</v>
      </c>
      <c r="J19" s="44">
        <v>5</v>
      </c>
      <c r="K19" s="42">
        <v>555</v>
      </c>
      <c r="L19" s="33">
        <f t="shared" si="1"/>
        <v>0.55555555555555558</v>
      </c>
      <c r="M19" s="54"/>
    </row>
    <row r="20" spans="1:13" s="4" customFormat="1" ht="18.75" customHeight="1">
      <c r="A20" s="31" t="s">
        <v>13</v>
      </c>
      <c r="B20" s="32" t="s">
        <v>122</v>
      </c>
      <c r="C20" s="41">
        <v>695</v>
      </c>
      <c r="D20" s="41">
        <v>14</v>
      </c>
      <c r="E20" s="41">
        <f t="shared" si="0"/>
        <v>709</v>
      </c>
      <c r="F20" s="42">
        <v>2</v>
      </c>
      <c r="G20" s="41">
        <v>6</v>
      </c>
      <c r="H20" s="43">
        <v>6</v>
      </c>
      <c r="I20" s="41">
        <v>1</v>
      </c>
      <c r="J20" s="43">
        <v>5</v>
      </c>
      <c r="K20" s="41">
        <v>353</v>
      </c>
      <c r="L20" s="33">
        <f t="shared" si="1"/>
        <v>0.49788434414668548</v>
      </c>
      <c r="M20" s="54"/>
    </row>
    <row r="21" spans="1:13" s="4" customFormat="1" ht="18.75" customHeight="1">
      <c r="A21" s="31" t="s">
        <v>14</v>
      </c>
      <c r="B21" s="32" t="s">
        <v>123</v>
      </c>
      <c r="C21" s="41">
        <v>767</v>
      </c>
      <c r="D21" s="41">
        <v>11</v>
      </c>
      <c r="E21" s="41">
        <f t="shared" si="0"/>
        <v>778</v>
      </c>
      <c r="F21" s="42">
        <v>1</v>
      </c>
      <c r="G21" s="41">
        <v>6</v>
      </c>
      <c r="H21" s="43">
        <v>4</v>
      </c>
      <c r="I21" s="41">
        <v>1</v>
      </c>
      <c r="J21" s="44">
        <v>3</v>
      </c>
      <c r="K21" s="42">
        <v>573</v>
      </c>
      <c r="L21" s="33">
        <f t="shared" si="1"/>
        <v>0.73650385604113111</v>
      </c>
      <c r="M21" s="54"/>
    </row>
    <row r="22" spans="1:13" s="4" customFormat="1" ht="18.75" customHeight="1">
      <c r="A22" s="31" t="s">
        <v>15</v>
      </c>
      <c r="B22" s="32" t="s">
        <v>121</v>
      </c>
      <c r="C22" s="41">
        <v>2053</v>
      </c>
      <c r="D22" s="41">
        <v>22</v>
      </c>
      <c r="E22" s="41">
        <f t="shared" si="0"/>
        <v>2075</v>
      </c>
      <c r="F22" s="42">
        <v>1</v>
      </c>
      <c r="G22" s="41">
        <v>6</v>
      </c>
      <c r="H22" s="43">
        <v>5</v>
      </c>
      <c r="I22" s="41">
        <v>1</v>
      </c>
      <c r="J22" s="44">
        <v>4</v>
      </c>
      <c r="K22" s="42">
        <v>1208</v>
      </c>
      <c r="L22" s="33">
        <f t="shared" si="1"/>
        <v>0.58216867469879519</v>
      </c>
      <c r="M22" s="54"/>
    </row>
    <row r="23" spans="1:13" s="4" customFormat="1" ht="18.75" customHeight="1">
      <c r="A23" s="31" t="s">
        <v>16</v>
      </c>
      <c r="B23" s="32" t="s">
        <v>124</v>
      </c>
      <c r="C23" s="41">
        <v>520</v>
      </c>
      <c r="D23" s="41">
        <v>-18</v>
      </c>
      <c r="E23" s="41">
        <f t="shared" si="0"/>
        <v>502</v>
      </c>
      <c r="F23" s="42">
        <v>2</v>
      </c>
      <c r="G23" s="41">
        <v>8</v>
      </c>
      <c r="H23" s="43">
        <v>4</v>
      </c>
      <c r="I23" s="41">
        <v>1</v>
      </c>
      <c r="J23" s="44">
        <v>3</v>
      </c>
      <c r="K23" s="42">
        <v>372</v>
      </c>
      <c r="L23" s="33">
        <f t="shared" si="1"/>
        <v>0.74103585657370519</v>
      </c>
      <c r="M23" s="54"/>
    </row>
    <row r="24" spans="1:13" s="4" customFormat="1" ht="18.75" customHeight="1">
      <c r="A24" s="31" t="s">
        <v>17</v>
      </c>
      <c r="B24" s="32" t="s">
        <v>117</v>
      </c>
      <c r="C24" s="41">
        <v>5686</v>
      </c>
      <c r="D24" s="41">
        <v>-3</v>
      </c>
      <c r="E24" s="41">
        <f t="shared" si="0"/>
        <v>5683</v>
      </c>
      <c r="F24" s="42">
        <v>1</v>
      </c>
      <c r="G24" s="41">
        <v>9</v>
      </c>
      <c r="H24" s="43">
        <v>7</v>
      </c>
      <c r="I24" s="41">
        <v>1</v>
      </c>
      <c r="J24" s="44">
        <v>6</v>
      </c>
      <c r="K24" s="42">
        <v>2439</v>
      </c>
      <c r="L24" s="33">
        <f t="shared" si="1"/>
        <v>0.4291747316558156</v>
      </c>
      <c r="M24" s="54"/>
    </row>
    <row r="25" spans="1:13" s="4" customFormat="1" ht="18.75" customHeight="1">
      <c r="A25" s="57" t="s">
        <v>142</v>
      </c>
      <c r="B25" s="58" t="s">
        <v>122</v>
      </c>
      <c r="C25" s="41">
        <v>646</v>
      </c>
      <c r="D25" s="41">
        <v>-2</v>
      </c>
      <c r="E25" s="41">
        <f t="shared" si="0"/>
        <v>644</v>
      </c>
      <c r="F25" s="42">
        <v>1</v>
      </c>
      <c r="G25" s="41">
        <v>5</v>
      </c>
      <c r="H25" s="43">
        <v>5</v>
      </c>
      <c r="I25" s="41">
        <v>1</v>
      </c>
      <c r="J25" s="44">
        <v>4</v>
      </c>
      <c r="K25" s="45" t="s">
        <v>103</v>
      </c>
      <c r="L25" s="34"/>
      <c r="M25" s="54" t="s">
        <v>153</v>
      </c>
    </row>
    <row r="26" spans="1:13" s="4" customFormat="1" ht="18.75" customHeight="1">
      <c r="A26" s="31" t="s">
        <v>18</v>
      </c>
      <c r="B26" s="32" t="s">
        <v>116</v>
      </c>
      <c r="C26" s="41">
        <v>240</v>
      </c>
      <c r="D26" s="41">
        <v>10</v>
      </c>
      <c r="E26" s="41">
        <f t="shared" si="0"/>
        <v>250</v>
      </c>
      <c r="F26" s="42">
        <v>2</v>
      </c>
      <c r="G26" s="41">
        <v>4</v>
      </c>
      <c r="H26" s="43">
        <v>5</v>
      </c>
      <c r="I26" s="41">
        <v>1</v>
      </c>
      <c r="J26" s="44">
        <v>4</v>
      </c>
      <c r="K26" s="42">
        <v>154</v>
      </c>
      <c r="L26" s="33">
        <f t="shared" si="1"/>
        <v>0.61599999999999999</v>
      </c>
      <c r="M26" s="54"/>
    </row>
    <row r="27" spans="1:13" s="4" customFormat="1" ht="18.75" customHeight="1">
      <c r="A27" s="31" t="s">
        <v>19</v>
      </c>
      <c r="B27" s="32" t="s">
        <v>121</v>
      </c>
      <c r="C27" s="41">
        <v>1757</v>
      </c>
      <c r="D27" s="41">
        <v>29</v>
      </c>
      <c r="E27" s="41">
        <f t="shared" si="0"/>
        <v>1786</v>
      </c>
      <c r="F27" s="42">
        <v>1</v>
      </c>
      <c r="G27" s="41">
        <v>7</v>
      </c>
      <c r="H27" s="43">
        <v>6</v>
      </c>
      <c r="I27" s="41">
        <v>1</v>
      </c>
      <c r="J27" s="44">
        <v>5</v>
      </c>
      <c r="K27" s="42">
        <v>1063</v>
      </c>
      <c r="L27" s="33">
        <f t="shared" si="1"/>
        <v>0.59518477043673013</v>
      </c>
      <c r="M27" s="54"/>
    </row>
    <row r="28" spans="1:13" s="4" customFormat="1" ht="18.75" customHeight="1">
      <c r="A28" s="31" t="s">
        <v>20</v>
      </c>
      <c r="B28" s="32" t="s">
        <v>119</v>
      </c>
      <c r="C28" s="41">
        <v>3487</v>
      </c>
      <c r="D28" s="41">
        <v>97</v>
      </c>
      <c r="E28" s="41">
        <f t="shared" si="0"/>
        <v>3584</v>
      </c>
      <c r="F28" s="42">
        <v>3</v>
      </c>
      <c r="G28" s="41">
        <v>20</v>
      </c>
      <c r="H28" s="43">
        <v>9</v>
      </c>
      <c r="I28" s="41">
        <v>1</v>
      </c>
      <c r="J28" s="44">
        <v>8</v>
      </c>
      <c r="K28" s="42">
        <v>2744</v>
      </c>
      <c r="L28" s="33">
        <f t="shared" si="1"/>
        <v>0.765625</v>
      </c>
      <c r="M28" s="54"/>
    </row>
    <row r="29" spans="1:13" s="4" customFormat="1" ht="18.75" customHeight="1">
      <c r="A29" s="31" t="s">
        <v>21</v>
      </c>
      <c r="B29" s="32" t="s">
        <v>116</v>
      </c>
      <c r="C29" s="41">
        <v>430</v>
      </c>
      <c r="D29" s="41">
        <v>25</v>
      </c>
      <c r="E29" s="41">
        <f t="shared" si="0"/>
        <v>455</v>
      </c>
      <c r="F29" s="42">
        <v>2</v>
      </c>
      <c r="G29" s="41">
        <v>5</v>
      </c>
      <c r="H29" s="43">
        <v>4</v>
      </c>
      <c r="I29" s="41">
        <v>1</v>
      </c>
      <c r="J29" s="44">
        <v>3</v>
      </c>
      <c r="K29" s="42">
        <v>267</v>
      </c>
      <c r="L29" s="33">
        <f t="shared" si="1"/>
        <v>0.58681318681318684</v>
      </c>
      <c r="M29" s="54"/>
    </row>
    <row r="30" spans="1:13" s="4" customFormat="1" ht="18.75" customHeight="1">
      <c r="A30" s="31" t="s">
        <v>22</v>
      </c>
      <c r="B30" s="32" t="s">
        <v>117</v>
      </c>
      <c r="C30" s="41">
        <v>1133</v>
      </c>
      <c r="D30" s="41">
        <v>11</v>
      </c>
      <c r="E30" s="41">
        <f t="shared" si="0"/>
        <v>1144</v>
      </c>
      <c r="F30" s="42">
        <v>2</v>
      </c>
      <c r="G30" s="41">
        <v>6</v>
      </c>
      <c r="H30" s="43">
        <v>6</v>
      </c>
      <c r="I30" s="41">
        <v>1</v>
      </c>
      <c r="J30" s="44">
        <v>5</v>
      </c>
      <c r="K30" s="42">
        <v>846</v>
      </c>
      <c r="L30" s="33">
        <f t="shared" si="1"/>
        <v>0.73951048951048948</v>
      </c>
      <c r="M30" s="54"/>
    </row>
    <row r="31" spans="1:13" s="4" customFormat="1" ht="18.75" customHeight="1">
      <c r="A31" s="31" t="s">
        <v>23</v>
      </c>
      <c r="B31" s="32" t="s">
        <v>125</v>
      </c>
      <c r="C31" s="41">
        <v>1096</v>
      </c>
      <c r="D31" s="41">
        <v>11</v>
      </c>
      <c r="E31" s="41">
        <f t="shared" si="0"/>
        <v>1107</v>
      </c>
      <c r="F31" s="42">
        <v>1</v>
      </c>
      <c r="G31" s="41">
        <v>5</v>
      </c>
      <c r="H31" s="43">
        <v>5</v>
      </c>
      <c r="I31" s="41">
        <v>1</v>
      </c>
      <c r="J31" s="44">
        <v>4</v>
      </c>
      <c r="K31" s="42">
        <v>489</v>
      </c>
      <c r="L31" s="33">
        <f t="shared" si="1"/>
        <v>0.44173441734417346</v>
      </c>
      <c r="M31" s="54"/>
    </row>
    <row r="32" spans="1:13" s="4" customFormat="1" ht="18.75" customHeight="1">
      <c r="A32" s="31" t="s">
        <v>24</v>
      </c>
      <c r="B32" s="32" t="s">
        <v>118</v>
      </c>
      <c r="C32" s="41">
        <v>646</v>
      </c>
      <c r="D32" s="41">
        <v>-21</v>
      </c>
      <c r="E32" s="41">
        <f t="shared" si="0"/>
        <v>625</v>
      </c>
      <c r="F32" s="42">
        <v>1</v>
      </c>
      <c r="G32" s="41">
        <v>7</v>
      </c>
      <c r="H32" s="43">
        <v>5</v>
      </c>
      <c r="I32" s="41">
        <v>1</v>
      </c>
      <c r="J32" s="44">
        <v>4</v>
      </c>
      <c r="K32" s="42">
        <v>370</v>
      </c>
      <c r="L32" s="33">
        <f t="shared" si="1"/>
        <v>0.59199999999999997</v>
      </c>
      <c r="M32" s="54"/>
    </row>
    <row r="33" spans="1:13" s="4" customFormat="1" ht="18.75" customHeight="1">
      <c r="A33" s="31" t="s">
        <v>25</v>
      </c>
      <c r="B33" s="32" t="s">
        <v>117</v>
      </c>
      <c r="C33" s="41">
        <v>2988</v>
      </c>
      <c r="D33" s="41">
        <v>5</v>
      </c>
      <c r="E33" s="41">
        <f t="shared" si="0"/>
        <v>2993</v>
      </c>
      <c r="F33" s="42">
        <v>1</v>
      </c>
      <c r="G33" s="41">
        <v>16</v>
      </c>
      <c r="H33" s="43">
        <v>7</v>
      </c>
      <c r="I33" s="41">
        <v>1</v>
      </c>
      <c r="J33" s="44">
        <v>6</v>
      </c>
      <c r="K33" s="42">
        <v>1861</v>
      </c>
      <c r="L33" s="33">
        <f t="shared" si="1"/>
        <v>0.62178416304710993</v>
      </c>
      <c r="M33" s="54"/>
    </row>
    <row r="34" spans="1:13" s="4" customFormat="1" ht="18.75" customHeight="1">
      <c r="A34" s="31" t="s">
        <v>26</v>
      </c>
      <c r="B34" s="32" t="s">
        <v>115</v>
      </c>
      <c r="C34" s="41">
        <v>16572</v>
      </c>
      <c r="D34" s="41">
        <v>474</v>
      </c>
      <c r="E34" s="41">
        <f t="shared" si="0"/>
        <v>17046</v>
      </c>
      <c r="F34" s="42">
        <v>3</v>
      </c>
      <c r="G34" s="41">
        <v>15</v>
      </c>
      <c r="H34" s="43">
        <v>9</v>
      </c>
      <c r="I34" s="41">
        <v>1</v>
      </c>
      <c r="J34" s="44">
        <v>8</v>
      </c>
      <c r="K34" s="42">
        <v>8836</v>
      </c>
      <c r="L34" s="33">
        <f t="shared" si="1"/>
        <v>0.5183620790801361</v>
      </c>
      <c r="M34" s="54"/>
    </row>
    <row r="35" spans="1:13" s="4" customFormat="1" ht="18.75" customHeight="1">
      <c r="A35" s="31" t="s">
        <v>27</v>
      </c>
      <c r="B35" s="32" t="s">
        <v>123</v>
      </c>
      <c r="C35" s="41">
        <v>725</v>
      </c>
      <c r="D35" s="41">
        <v>6</v>
      </c>
      <c r="E35" s="41">
        <f t="shared" si="0"/>
        <v>731</v>
      </c>
      <c r="F35" s="42">
        <v>2</v>
      </c>
      <c r="G35" s="41">
        <v>7</v>
      </c>
      <c r="H35" s="43">
        <v>5</v>
      </c>
      <c r="I35" s="41">
        <v>1</v>
      </c>
      <c r="J35" s="44">
        <v>4</v>
      </c>
      <c r="K35" s="42">
        <v>538</v>
      </c>
      <c r="L35" s="33">
        <f t="shared" si="1"/>
        <v>0.73597811217510256</v>
      </c>
      <c r="M35" s="54"/>
    </row>
    <row r="36" spans="1:13" s="4" customFormat="1" ht="18.75" customHeight="1">
      <c r="A36" s="31" t="s">
        <v>28</v>
      </c>
      <c r="B36" s="32" t="s">
        <v>115</v>
      </c>
      <c r="C36" s="41">
        <v>357</v>
      </c>
      <c r="D36" s="41">
        <v>-8</v>
      </c>
      <c r="E36" s="41">
        <f t="shared" si="0"/>
        <v>349</v>
      </c>
      <c r="F36" s="42">
        <v>1</v>
      </c>
      <c r="G36" s="41">
        <v>4</v>
      </c>
      <c r="H36" s="43">
        <v>5</v>
      </c>
      <c r="I36" s="41">
        <v>1</v>
      </c>
      <c r="J36" s="44">
        <v>4</v>
      </c>
      <c r="K36" s="45" t="s">
        <v>103</v>
      </c>
      <c r="L36" s="34"/>
      <c r="M36" s="54"/>
    </row>
    <row r="37" spans="1:13" s="4" customFormat="1" ht="18.75" customHeight="1">
      <c r="A37" s="31" t="s">
        <v>29</v>
      </c>
      <c r="B37" s="32" t="s">
        <v>118</v>
      </c>
      <c r="C37" s="41">
        <v>651</v>
      </c>
      <c r="D37" s="41">
        <v>-7</v>
      </c>
      <c r="E37" s="41">
        <f t="shared" si="0"/>
        <v>644</v>
      </c>
      <c r="F37" s="42">
        <v>2</v>
      </c>
      <c r="G37" s="41">
        <v>5</v>
      </c>
      <c r="H37" s="43">
        <v>5</v>
      </c>
      <c r="I37" s="41">
        <v>1</v>
      </c>
      <c r="J37" s="44">
        <v>4</v>
      </c>
      <c r="K37" s="42">
        <v>432</v>
      </c>
      <c r="L37" s="33">
        <f t="shared" si="1"/>
        <v>0.67080745341614911</v>
      </c>
      <c r="M37" s="54"/>
    </row>
    <row r="38" spans="1:13" s="4" customFormat="1" ht="18.75" customHeight="1">
      <c r="A38" s="31" t="s">
        <v>89</v>
      </c>
      <c r="B38" s="32" t="s">
        <v>118</v>
      </c>
      <c r="C38" s="41">
        <v>12993</v>
      </c>
      <c r="D38" s="41">
        <v>3</v>
      </c>
      <c r="E38" s="41">
        <f t="shared" si="0"/>
        <v>12996</v>
      </c>
      <c r="F38" s="42">
        <v>2</v>
      </c>
      <c r="G38" s="41">
        <v>21</v>
      </c>
      <c r="H38" s="43">
        <v>9</v>
      </c>
      <c r="I38" s="41">
        <v>1</v>
      </c>
      <c r="J38" s="44">
        <v>8</v>
      </c>
      <c r="K38" s="42">
        <v>8780</v>
      </c>
      <c r="L38" s="33">
        <f t="shared" si="1"/>
        <v>0.67559248999692212</v>
      </c>
      <c r="M38" s="54"/>
    </row>
    <row r="39" spans="1:13" s="4" customFormat="1" ht="18.75" customHeight="1">
      <c r="A39" s="31" t="s">
        <v>30</v>
      </c>
      <c r="B39" s="32" t="s">
        <v>117</v>
      </c>
      <c r="C39" s="41">
        <v>983</v>
      </c>
      <c r="D39" s="41">
        <v>-17</v>
      </c>
      <c r="E39" s="41">
        <f t="shared" si="0"/>
        <v>966</v>
      </c>
      <c r="F39" s="42">
        <v>1</v>
      </c>
      <c r="G39" s="41">
        <v>4</v>
      </c>
      <c r="H39" s="43">
        <v>5</v>
      </c>
      <c r="I39" s="41">
        <v>1</v>
      </c>
      <c r="J39" s="44">
        <v>4</v>
      </c>
      <c r="K39" s="45" t="s">
        <v>103</v>
      </c>
      <c r="L39" s="34"/>
      <c r="M39" s="54"/>
    </row>
    <row r="40" spans="1:13" s="4" customFormat="1" ht="18.75" customHeight="1">
      <c r="A40" s="31" t="s">
        <v>126</v>
      </c>
      <c r="B40" s="32" t="s">
        <v>116</v>
      </c>
      <c r="C40" s="41">
        <v>1109</v>
      </c>
      <c r="D40" s="41">
        <v>-4</v>
      </c>
      <c r="E40" s="41">
        <f t="shared" ref="E40:E71" si="2">SUM(C40:D40)</f>
        <v>1105</v>
      </c>
      <c r="F40" s="42">
        <v>3</v>
      </c>
      <c r="G40" s="41">
        <v>8</v>
      </c>
      <c r="H40" s="43">
        <v>7</v>
      </c>
      <c r="I40" s="41">
        <v>1</v>
      </c>
      <c r="J40" s="44">
        <v>6</v>
      </c>
      <c r="K40" s="42">
        <v>544</v>
      </c>
      <c r="L40" s="33">
        <f t="shared" si="1"/>
        <v>0.49230769230769234</v>
      </c>
      <c r="M40" s="54"/>
    </row>
    <row r="41" spans="1:13" s="4" customFormat="1" ht="18.75" customHeight="1">
      <c r="A41" s="31" t="s">
        <v>31</v>
      </c>
      <c r="B41" s="32" t="s">
        <v>127</v>
      </c>
      <c r="C41" s="41">
        <v>40825</v>
      </c>
      <c r="D41" s="41">
        <v>561</v>
      </c>
      <c r="E41" s="41">
        <f t="shared" si="2"/>
        <v>41386</v>
      </c>
      <c r="F41" s="42">
        <v>2</v>
      </c>
      <c r="G41" s="41">
        <v>26</v>
      </c>
      <c r="H41" s="43">
        <v>13</v>
      </c>
      <c r="I41" s="41">
        <v>1</v>
      </c>
      <c r="J41" s="44">
        <v>12</v>
      </c>
      <c r="K41" s="42">
        <v>16481</v>
      </c>
      <c r="L41" s="33">
        <f t="shared" si="1"/>
        <v>0.39822645339003526</v>
      </c>
      <c r="M41" s="54"/>
    </row>
    <row r="42" spans="1:13" s="4" customFormat="1" ht="18.75" customHeight="1">
      <c r="A42" s="31" t="s">
        <v>32</v>
      </c>
      <c r="B42" s="32" t="s">
        <v>125</v>
      </c>
      <c r="C42" s="41">
        <v>511</v>
      </c>
      <c r="D42" s="41">
        <v>5</v>
      </c>
      <c r="E42" s="41">
        <f t="shared" si="2"/>
        <v>516</v>
      </c>
      <c r="F42" s="42">
        <v>1</v>
      </c>
      <c r="G42" s="41">
        <v>5</v>
      </c>
      <c r="H42" s="43">
        <v>5</v>
      </c>
      <c r="I42" s="41">
        <v>1</v>
      </c>
      <c r="J42" s="44">
        <v>4</v>
      </c>
      <c r="K42" s="42">
        <v>207</v>
      </c>
      <c r="L42" s="33">
        <f t="shared" si="1"/>
        <v>0.40116279069767441</v>
      </c>
      <c r="M42" s="54"/>
    </row>
    <row r="43" spans="1:13" s="4" customFormat="1" ht="18.75" customHeight="1">
      <c r="A43" s="31" t="s">
        <v>33</v>
      </c>
      <c r="B43" s="32" t="s">
        <v>125</v>
      </c>
      <c r="C43" s="41">
        <v>590</v>
      </c>
      <c r="D43" s="41">
        <v>2</v>
      </c>
      <c r="E43" s="41">
        <f t="shared" si="2"/>
        <v>592</v>
      </c>
      <c r="F43" s="42">
        <v>2</v>
      </c>
      <c r="G43" s="41">
        <v>6</v>
      </c>
      <c r="H43" s="43">
        <v>5</v>
      </c>
      <c r="I43" s="41">
        <v>1</v>
      </c>
      <c r="J43" s="44">
        <v>4</v>
      </c>
      <c r="K43" s="42">
        <v>334</v>
      </c>
      <c r="L43" s="33">
        <f t="shared" si="1"/>
        <v>0.56418918918918914</v>
      </c>
      <c r="M43" s="54"/>
    </row>
    <row r="44" spans="1:13" s="4" customFormat="1" ht="18.75" customHeight="1">
      <c r="A44" s="31" t="s">
        <v>90</v>
      </c>
      <c r="B44" s="32" t="s">
        <v>124</v>
      </c>
      <c r="C44" s="41">
        <v>3844</v>
      </c>
      <c r="D44" s="41">
        <v>2</v>
      </c>
      <c r="E44" s="41">
        <f t="shared" si="2"/>
        <v>3846</v>
      </c>
      <c r="F44" s="42">
        <v>1</v>
      </c>
      <c r="G44" s="41">
        <v>6</v>
      </c>
      <c r="H44" s="43">
        <v>6</v>
      </c>
      <c r="I44" s="41">
        <v>1</v>
      </c>
      <c r="J44" s="44">
        <v>5</v>
      </c>
      <c r="K44" s="42">
        <v>1527</v>
      </c>
      <c r="L44" s="33">
        <f t="shared" si="1"/>
        <v>0.39703588143525742</v>
      </c>
      <c r="M44" s="54"/>
    </row>
    <row r="45" spans="1:13" s="4" customFormat="1" ht="18.75" customHeight="1">
      <c r="A45" s="31" t="s">
        <v>34</v>
      </c>
      <c r="B45" s="32" t="s">
        <v>122</v>
      </c>
      <c r="C45" s="41">
        <v>1779</v>
      </c>
      <c r="D45" s="41">
        <v>-14</v>
      </c>
      <c r="E45" s="41">
        <f t="shared" si="2"/>
        <v>1765</v>
      </c>
      <c r="F45" s="42">
        <v>3</v>
      </c>
      <c r="G45" s="41">
        <v>15</v>
      </c>
      <c r="H45" s="43">
        <v>10</v>
      </c>
      <c r="I45" s="41">
        <v>1</v>
      </c>
      <c r="J45" s="44">
        <v>9</v>
      </c>
      <c r="K45" s="42">
        <v>1169</v>
      </c>
      <c r="L45" s="33">
        <f t="shared" si="1"/>
        <v>0.66232294617563736</v>
      </c>
      <c r="M45" s="54"/>
    </row>
    <row r="46" spans="1:13" s="4" customFormat="1" ht="18.75" customHeight="1">
      <c r="A46" s="31" t="s">
        <v>35</v>
      </c>
      <c r="B46" s="32" t="s">
        <v>119</v>
      </c>
      <c r="C46" s="41">
        <v>645</v>
      </c>
      <c r="D46" s="41">
        <v>-16</v>
      </c>
      <c r="E46" s="41">
        <f t="shared" si="2"/>
        <v>629</v>
      </c>
      <c r="F46" s="42">
        <v>2</v>
      </c>
      <c r="G46" s="41">
        <v>7</v>
      </c>
      <c r="H46" s="43">
        <v>5</v>
      </c>
      <c r="I46" s="41">
        <v>1</v>
      </c>
      <c r="J46" s="44">
        <v>4</v>
      </c>
      <c r="K46" s="42">
        <v>455</v>
      </c>
      <c r="L46" s="33">
        <f t="shared" si="1"/>
        <v>0.72337042925278217</v>
      </c>
      <c r="M46" s="54"/>
    </row>
    <row r="47" spans="1:13" s="4" customFormat="1" ht="18.75" customHeight="1">
      <c r="A47" s="31" t="s">
        <v>107</v>
      </c>
      <c r="B47" s="32" t="s">
        <v>118</v>
      </c>
      <c r="C47" s="41">
        <v>3999</v>
      </c>
      <c r="D47" s="41">
        <v>221</v>
      </c>
      <c r="E47" s="41">
        <f t="shared" si="2"/>
        <v>4220</v>
      </c>
      <c r="F47" s="42">
        <v>3</v>
      </c>
      <c r="G47" s="41">
        <v>12</v>
      </c>
      <c r="H47" s="43">
        <v>9</v>
      </c>
      <c r="I47" s="41">
        <v>1</v>
      </c>
      <c r="J47" s="44">
        <v>8</v>
      </c>
      <c r="K47" s="42">
        <v>3114</v>
      </c>
      <c r="L47" s="33">
        <f t="shared" si="1"/>
        <v>0.73791469194312798</v>
      </c>
      <c r="M47" s="54"/>
    </row>
    <row r="48" spans="1:13" s="4" customFormat="1" ht="18.75" customHeight="1">
      <c r="A48" s="31" t="s">
        <v>36</v>
      </c>
      <c r="B48" s="32" t="s">
        <v>124</v>
      </c>
      <c r="C48" s="41">
        <v>3242</v>
      </c>
      <c r="D48" s="41">
        <v>7</v>
      </c>
      <c r="E48" s="41">
        <f t="shared" si="2"/>
        <v>3249</v>
      </c>
      <c r="F48" s="42">
        <v>2</v>
      </c>
      <c r="G48" s="41">
        <v>6</v>
      </c>
      <c r="H48" s="43">
        <v>5</v>
      </c>
      <c r="I48" s="41">
        <v>1</v>
      </c>
      <c r="J48" s="44">
        <v>4</v>
      </c>
      <c r="K48" s="42">
        <v>1729</v>
      </c>
      <c r="L48" s="33">
        <f t="shared" si="1"/>
        <v>0.53216374269005851</v>
      </c>
      <c r="M48" s="54"/>
    </row>
    <row r="49" spans="1:13" s="4" customFormat="1" ht="18.75" customHeight="1">
      <c r="A49" s="31" t="s">
        <v>37</v>
      </c>
      <c r="B49" s="32" t="s">
        <v>116</v>
      </c>
      <c r="C49" s="41">
        <v>745</v>
      </c>
      <c r="D49" s="41">
        <v>26</v>
      </c>
      <c r="E49" s="41">
        <f t="shared" si="2"/>
        <v>771</v>
      </c>
      <c r="F49" s="42">
        <v>2</v>
      </c>
      <c r="G49" s="41">
        <v>6</v>
      </c>
      <c r="H49" s="43">
        <v>5</v>
      </c>
      <c r="I49" s="41">
        <v>1</v>
      </c>
      <c r="J49" s="44">
        <v>4</v>
      </c>
      <c r="K49" s="42">
        <v>384</v>
      </c>
      <c r="L49" s="33">
        <f t="shared" si="1"/>
        <v>0.49805447470817121</v>
      </c>
      <c r="M49" s="54"/>
    </row>
    <row r="50" spans="1:13" s="4" customFormat="1" ht="18.75" customHeight="1">
      <c r="A50" s="31" t="s">
        <v>135</v>
      </c>
      <c r="B50" s="32" t="s">
        <v>125</v>
      </c>
      <c r="C50" s="41">
        <v>258</v>
      </c>
      <c r="D50" s="41">
        <v>-5</v>
      </c>
      <c r="E50" s="41">
        <f t="shared" si="2"/>
        <v>253</v>
      </c>
      <c r="F50" s="42">
        <v>1</v>
      </c>
      <c r="G50" s="41">
        <v>3</v>
      </c>
      <c r="H50" s="43">
        <v>4</v>
      </c>
      <c r="I50" s="41">
        <v>1</v>
      </c>
      <c r="J50" s="44">
        <v>3</v>
      </c>
      <c r="K50" s="45" t="s">
        <v>103</v>
      </c>
      <c r="L50" s="34"/>
      <c r="M50" s="54"/>
    </row>
    <row r="51" spans="1:13" s="4" customFormat="1" ht="18.75" customHeight="1">
      <c r="A51" s="31" t="s">
        <v>38</v>
      </c>
      <c r="B51" s="32" t="s">
        <v>115</v>
      </c>
      <c r="C51" s="41">
        <v>1014</v>
      </c>
      <c r="D51" s="41">
        <v>12</v>
      </c>
      <c r="E51" s="41">
        <f t="shared" si="2"/>
        <v>1026</v>
      </c>
      <c r="F51" s="42">
        <v>1</v>
      </c>
      <c r="G51" s="41">
        <v>7</v>
      </c>
      <c r="H51" s="43">
        <v>5</v>
      </c>
      <c r="I51" s="41">
        <v>1</v>
      </c>
      <c r="J51" s="44">
        <v>4</v>
      </c>
      <c r="K51" s="42">
        <v>459</v>
      </c>
      <c r="L51" s="33">
        <f t="shared" si="1"/>
        <v>0.44736842105263158</v>
      </c>
      <c r="M51" s="54"/>
    </row>
    <row r="52" spans="1:13" s="4" customFormat="1" ht="18.75" customHeight="1">
      <c r="A52" s="57" t="s">
        <v>39</v>
      </c>
      <c r="B52" s="58" t="s">
        <v>117</v>
      </c>
      <c r="C52" s="41">
        <v>1631</v>
      </c>
      <c r="D52" s="41">
        <v>49</v>
      </c>
      <c r="E52" s="41">
        <f t="shared" si="2"/>
        <v>1680</v>
      </c>
      <c r="F52" s="42">
        <v>2</v>
      </c>
      <c r="G52" s="41">
        <v>12</v>
      </c>
      <c r="H52" s="43">
        <v>7</v>
      </c>
      <c r="I52" s="41">
        <v>1</v>
      </c>
      <c r="J52" s="44">
        <v>6</v>
      </c>
      <c r="K52" s="42">
        <v>1313</v>
      </c>
      <c r="L52" s="33">
        <f t="shared" si="1"/>
        <v>0.78154761904761905</v>
      </c>
      <c r="M52" s="54" t="s">
        <v>133</v>
      </c>
    </row>
    <row r="53" spans="1:13" s="4" customFormat="1" ht="18.75" customHeight="1">
      <c r="A53" s="31" t="s">
        <v>40</v>
      </c>
      <c r="B53" s="32" t="s">
        <v>118</v>
      </c>
      <c r="C53" s="41">
        <v>548</v>
      </c>
      <c r="D53" s="41">
        <v>-2</v>
      </c>
      <c r="E53" s="41">
        <f t="shared" si="2"/>
        <v>546</v>
      </c>
      <c r="F53" s="42">
        <v>1</v>
      </c>
      <c r="G53" s="41">
        <v>4</v>
      </c>
      <c r="H53" s="43">
        <v>5</v>
      </c>
      <c r="I53" s="41">
        <v>1</v>
      </c>
      <c r="J53" s="44">
        <v>4</v>
      </c>
      <c r="K53" s="45" t="s">
        <v>103</v>
      </c>
      <c r="L53" s="34"/>
      <c r="M53" s="54"/>
    </row>
    <row r="54" spans="1:13" s="4" customFormat="1" ht="18.75" customHeight="1">
      <c r="A54" s="31" t="s">
        <v>41</v>
      </c>
      <c r="B54" s="32" t="s">
        <v>119</v>
      </c>
      <c r="C54" s="41">
        <v>1183</v>
      </c>
      <c r="D54" s="41">
        <v>11</v>
      </c>
      <c r="E54" s="41">
        <f t="shared" si="2"/>
        <v>1194</v>
      </c>
      <c r="F54" s="42">
        <v>2</v>
      </c>
      <c r="G54" s="41">
        <v>7</v>
      </c>
      <c r="H54" s="43">
        <v>7</v>
      </c>
      <c r="I54" s="41">
        <v>1</v>
      </c>
      <c r="J54" s="44">
        <v>6</v>
      </c>
      <c r="K54" s="42">
        <v>756</v>
      </c>
      <c r="L54" s="33">
        <f t="shared" si="1"/>
        <v>0.63316582914572861</v>
      </c>
      <c r="M54" s="54"/>
    </row>
    <row r="55" spans="1:13" s="4" customFormat="1" ht="18.75" customHeight="1">
      <c r="A55" s="31" t="s">
        <v>42</v>
      </c>
      <c r="B55" s="32" t="s">
        <v>119</v>
      </c>
      <c r="C55" s="41">
        <v>770</v>
      </c>
      <c r="D55" s="41">
        <v>3</v>
      </c>
      <c r="E55" s="41">
        <f t="shared" si="2"/>
        <v>773</v>
      </c>
      <c r="F55" s="42">
        <v>2</v>
      </c>
      <c r="G55" s="41">
        <v>5</v>
      </c>
      <c r="H55" s="43">
        <v>5</v>
      </c>
      <c r="I55" s="41">
        <v>1</v>
      </c>
      <c r="J55" s="44">
        <v>4</v>
      </c>
      <c r="K55" s="42">
        <v>588</v>
      </c>
      <c r="L55" s="33">
        <f t="shared" si="1"/>
        <v>0.76067270375161711</v>
      </c>
      <c r="M55" s="54"/>
    </row>
    <row r="56" spans="1:13" s="4" customFormat="1" ht="18.75" customHeight="1">
      <c r="A56" s="31" t="s">
        <v>43</v>
      </c>
      <c r="B56" s="32" t="s">
        <v>119</v>
      </c>
      <c r="C56" s="41">
        <v>493</v>
      </c>
      <c r="D56" s="41">
        <v>17</v>
      </c>
      <c r="E56" s="41">
        <f t="shared" si="2"/>
        <v>510</v>
      </c>
      <c r="F56" s="42">
        <v>2</v>
      </c>
      <c r="G56" s="41">
        <v>6</v>
      </c>
      <c r="H56" s="43">
        <v>5</v>
      </c>
      <c r="I56" s="41">
        <v>1</v>
      </c>
      <c r="J56" s="44">
        <v>4</v>
      </c>
      <c r="K56" s="42">
        <v>394</v>
      </c>
      <c r="L56" s="33">
        <f t="shared" si="1"/>
        <v>0.77254901960784317</v>
      </c>
      <c r="M56" s="54"/>
    </row>
    <row r="57" spans="1:13" s="4" customFormat="1" ht="18.75" customHeight="1">
      <c r="A57" s="31" t="s">
        <v>44</v>
      </c>
      <c r="B57" s="32" t="s">
        <v>125</v>
      </c>
      <c r="C57" s="41">
        <v>991</v>
      </c>
      <c r="D57" s="41">
        <v>8</v>
      </c>
      <c r="E57" s="41">
        <f t="shared" si="2"/>
        <v>999</v>
      </c>
      <c r="F57" s="42">
        <v>1</v>
      </c>
      <c r="G57" s="41">
        <v>6</v>
      </c>
      <c r="H57" s="43">
        <v>5</v>
      </c>
      <c r="I57" s="41">
        <v>1</v>
      </c>
      <c r="J57" s="44">
        <v>4</v>
      </c>
      <c r="K57" s="42">
        <v>547</v>
      </c>
      <c r="L57" s="33">
        <f t="shared" si="1"/>
        <v>0.54754754754754753</v>
      </c>
      <c r="M57" s="54"/>
    </row>
    <row r="58" spans="1:13" s="4" customFormat="1" ht="18.75" customHeight="1">
      <c r="A58" s="31" t="s">
        <v>45</v>
      </c>
      <c r="B58" s="32" t="s">
        <v>116</v>
      </c>
      <c r="C58" s="41">
        <v>295</v>
      </c>
      <c r="D58" s="41">
        <v>2</v>
      </c>
      <c r="E58" s="41">
        <f t="shared" si="2"/>
        <v>297</v>
      </c>
      <c r="F58" s="42">
        <v>1</v>
      </c>
      <c r="G58" s="41">
        <v>3</v>
      </c>
      <c r="H58" s="43">
        <v>4</v>
      </c>
      <c r="I58" s="41">
        <v>1</v>
      </c>
      <c r="J58" s="44">
        <v>3</v>
      </c>
      <c r="K58" s="45" t="s">
        <v>103</v>
      </c>
      <c r="L58" s="34"/>
      <c r="M58" s="54"/>
    </row>
    <row r="59" spans="1:13" s="4" customFormat="1" ht="18.75" customHeight="1">
      <c r="A59" s="31" t="s">
        <v>46</v>
      </c>
      <c r="B59" s="32" t="s">
        <v>115</v>
      </c>
      <c r="C59" s="41">
        <v>3800</v>
      </c>
      <c r="D59" s="41">
        <v>39</v>
      </c>
      <c r="E59" s="41">
        <f t="shared" si="2"/>
        <v>3839</v>
      </c>
      <c r="F59" s="42">
        <v>2</v>
      </c>
      <c r="G59" s="41">
        <v>12</v>
      </c>
      <c r="H59" s="43">
        <v>7</v>
      </c>
      <c r="I59" s="41">
        <v>1</v>
      </c>
      <c r="J59" s="44">
        <v>6</v>
      </c>
      <c r="K59" s="42">
        <v>2305</v>
      </c>
      <c r="L59" s="33">
        <f t="shared" si="1"/>
        <v>0.60041677520187553</v>
      </c>
      <c r="M59" s="54"/>
    </row>
    <row r="60" spans="1:13" s="4" customFormat="1" ht="18.75" customHeight="1">
      <c r="A60" s="31" t="s">
        <v>47</v>
      </c>
      <c r="B60" s="32" t="s">
        <v>116</v>
      </c>
      <c r="C60" s="41">
        <v>238</v>
      </c>
      <c r="D60" s="41">
        <v>6</v>
      </c>
      <c r="E60" s="41">
        <f t="shared" si="2"/>
        <v>244</v>
      </c>
      <c r="F60" s="42">
        <v>1</v>
      </c>
      <c r="G60" s="41">
        <v>6</v>
      </c>
      <c r="H60" s="43">
        <v>4</v>
      </c>
      <c r="I60" s="41">
        <v>1</v>
      </c>
      <c r="J60" s="44">
        <v>3</v>
      </c>
      <c r="K60" s="42">
        <v>127</v>
      </c>
      <c r="L60" s="33">
        <f t="shared" si="1"/>
        <v>0.52049180327868849</v>
      </c>
      <c r="M60" s="54"/>
    </row>
    <row r="61" spans="1:13" s="4" customFormat="1" ht="18.75" customHeight="1">
      <c r="A61" s="31" t="s">
        <v>48</v>
      </c>
      <c r="B61" s="32" t="s">
        <v>125</v>
      </c>
      <c r="C61" s="41">
        <v>2076</v>
      </c>
      <c r="D61" s="41">
        <v>58</v>
      </c>
      <c r="E61" s="41">
        <f t="shared" si="2"/>
        <v>2134</v>
      </c>
      <c r="F61" s="42">
        <v>2</v>
      </c>
      <c r="G61" s="41">
        <v>7</v>
      </c>
      <c r="H61" s="43">
        <v>5</v>
      </c>
      <c r="I61" s="41">
        <v>1</v>
      </c>
      <c r="J61" s="44">
        <v>4</v>
      </c>
      <c r="K61" s="42">
        <v>1471</v>
      </c>
      <c r="L61" s="33">
        <f t="shared" si="1"/>
        <v>0.68931583880037484</v>
      </c>
      <c r="M61" s="54"/>
    </row>
    <row r="62" spans="1:13" s="4" customFormat="1" ht="18.75" customHeight="1">
      <c r="A62" s="31" t="s">
        <v>49</v>
      </c>
      <c r="B62" s="32" t="s">
        <v>123</v>
      </c>
      <c r="C62" s="41">
        <v>14118</v>
      </c>
      <c r="D62" s="41">
        <v>-7</v>
      </c>
      <c r="E62" s="41">
        <f t="shared" si="2"/>
        <v>14111</v>
      </c>
      <c r="F62" s="42">
        <v>3</v>
      </c>
      <c r="G62" s="41">
        <v>24</v>
      </c>
      <c r="H62" s="43">
        <v>9</v>
      </c>
      <c r="I62" s="41">
        <v>1</v>
      </c>
      <c r="J62" s="44">
        <v>8</v>
      </c>
      <c r="K62" s="42">
        <v>7899</v>
      </c>
      <c r="L62" s="33">
        <f t="shared" si="1"/>
        <v>0.55977606122882861</v>
      </c>
      <c r="M62" s="54"/>
    </row>
    <row r="63" spans="1:13" s="4" customFormat="1" ht="18.75" customHeight="1">
      <c r="A63" s="31" t="s">
        <v>50</v>
      </c>
      <c r="B63" s="32" t="s">
        <v>128</v>
      </c>
      <c r="C63" s="41">
        <v>50237</v>
      </c>
      <c r="D63" s="41">
        <v>483</v>
      </c>
      <c r="E63" s="41">
        <f t="shared" si="2"/>
        <v>50720</v>
      </c>
      <c r="F63" s="42">
        <v>2</v>
      </c>
      <c r="G63" s="41">
        <v>19</v>
      </c>
      <c r="H63" s="43">
        <v>11</v>
      </c>
      <c r="I63" s="41">
        <v>1</v>
      </c>
      <c r="J63" s="44">
        <v>10</v>
      </c>
      <c r="K63" s="42">
        <v>16756</v>
      </c>
      <c r="L63" s="33">
        <f t="shared" si="1"/>
        <v>0.33036277602523662</v>
      </c>
      <c r="M63" s="54"/>
    </row>
    <row r="64" spans="1:13" s="4" customFormat="1" ht="18.75" customHeight="1">
      <c r="A64" s="31" t="s">
        <v>51</v>
      </c>
      <c r="B64" s="32" t="s">
        <v>116</v>
      </c>
      <c r="C64" s="41">
        <v>774</v>
      </c>
      <c r="D64" s="41">
        <v>21</v>
      </c>
      <c r="E64" s="41">
        <f t="shared" si="2"/>
        <v>795</v>
      </c>
      <c r="F64" s="42">
        <v>3</v>
      </c>
      <c r="G64" s="41">
        <v>10</v>
      </c>
      <c r="H64" s="43">
        <v>6</v>
      </c>
      <c r="I64" s="41">
        <v>1</v>
      </c>
      <c r="J64" s="44">
        <v>5</v>
      </c>
      <c r="K64" s="42">
        <v>559</v>
      </c>
      <c r="L64" s="33">
        <f t="shared" si="1"/>
        <v>0.70314465408805027</v>
      </c>
      <c r="M64" s="54"/>
    </row>
    <row r="65" spans="1:13" s="4" customFormat="1" ht="18.75" customHeight="1">
      <c r="A65" s="31" t="s">
        <v>91</v>
      </c>
      <c r="B65" s="32" t="s">
        <v>123</v>
      </c>
      <c r="C65" s="41">
        <v>1321</v>
      </c>
      <c r="D65" s="41">
        <v>-2</v>
      </c>
      <c r="E65" s="41">
        <f t="shared" si="2"/>
        <v>1319</v>
      </c>
      <c r="F65" s="42">
        <v>2</v>
      </c>
      <c r="G65" s="41">
        <v>6</v>
      </c>
      <c r="H65" s="43">
        <v>6</v>
      </c>
      <c r="I65" s="41">
        <v>1</v>
      </c>
      <c r="J65" s="44">
        <v>5</v>
      </c>
      <c r="K65" s="42">
        <v>804</v>
      </c>
      <c r="L65" s="33">
        <f t="shared" si="1"/>
        <v>0.60955269143290369</v>
      </c>
      <c r="M65" s="54"/>
    </row>
    <row r="66" spans="1:13" s="4" customFormat="1" ht="18.75" customHeight="1">
      <c r="A66" s="31" t="s">
        <v>52</v>
      </c>
      <c r="B66" s="32" t="s">
        <v>125</v>
      </c>
      <c r="C66" s="41">
        <v>3107</v>
      </c>
      <c r="D66" s="41">
        <v>-25</v>
      </c>
      <c r="E66" s="41">
        <f t="shared" si="2"/>
        <v>3082</v>
      </c>
      <c r="F66" s="42">
        <v>1</v>
      </c>
      <c r="G66" s="41">
        <v>9</v>
      </c>
      <c r="H66" s="43">
        <v>6</v>
      </c>
      <c r="I66" s="41">
        <v>1</v>
      </c>
      <c r="J66" s="44">
        <v>5</v>
      </c>
      <c r="K66" s="42">
        <v>1277</v>
      </c>
      <c r="L66" s="33">
        <f t="shared" si="1"/>
        <v>0.41434133679428942</v>
      </c>
      <c r="M66" s="54"/>
    </row>
    <row r="67" spans="1:13" s="4" customFormat="1" ht="18.75" customHeight="1">
      <c r="A67" s="31" t="s">
        <v>53</v>
      </c>
      <c r="B67" s="32" t="s">
        <v>120</v>
      </c>
      <c r="C67" s="41">
        <v>756</v>
      </c>
      <c r="D67" s="41">
        <v>-9</v>
      </c>
      <c r="E67" s="41">
        <f t="shared" si="2"/>
        <v>747</v>
      </c>
      <c r="F67" s="42">
        <v>1</v>
      </c>
      <c r="G67" s="41">
        <v>4</v>
      </c>
      <c r="H67" s="43">
        <v>5</v>
      </c>
      <c r="I67" s="41">
        <v>1</v>
      </c>
      <c r="J67" s="44">
        <v>4</v>
      </c>
      <c r="K67" s="45" t="s">
        <v>103</v>
      </c>
      <c r="L67" s="34"/>
      <c r="M67" s="54"/>
    </row>
    <row r="68" spans="1:13" s="4" customFormat="1" ht="18.75" customHeight="1">
      <c r="A68" s="31" t="s">
        <v>54</v>
      </c>
      <c r="B68" s="32" t="s">
        <v>124</v>
      </c>
      <c r="C68" s="41">
        <v>995</v>
      </c>
      <c r="D68" s="41">
        <v>11</v>
      </c>
      <c r="E68" s="41">
        <f t="shared" si="2"/>
        <v>1006</v>
      </c>
      <c r="F68" s="42">
        <v>2</v>
      </c>
      <c r="G68" s="41">
        <v>6</v>
      </c>
      <c r="H68" s="43">
        <v>5</v>
      </c>
      <c r="I68" s="41">
        <v>1</v>
      </c>
      <c r="J68" s="44">
        <v>4</v>
      </c>
      <c r="K68" s="42">
        <v>441</v>
      </c>
      <c r="L68" s="33">
        <f t="shared" si="1"/>
        <v>0.43836978131212723</v>
      </c>
      <c r="M68" s="54"/>
    </row>
    <row r="69" spans="1:13" s="4" customFormat="1" ht="18.75" customHeight="1">
      <c r="A69" s="31" t="s">
        <v>55</v>
      </c>
      <c r="B69" s="32" t="s">
        <v>125</v>
      </c>
      <c r="C69" s="41">
        <v>4674</v>
      </c>
      <c r="D69" s="41">
        <v>72</v>
      </c>
      <c r="E69" s="41">
        <f t="shared" si="2"/>
        <v>4746</v>
      </c>
      <c r="F69" s="42">
        <v>3</v>
      </c>
      <c r="G69" s="41">
        <v>12</v>
      </c>
      <c r="H69" s="43">
        <v>7</v>
      </c>
      <c r="I69" s="41">
        <v>1</v>
      </c>
      <c r="J69" s="44">
        <v>6</v>
      </c>
      <c r="K69" s="42">
        <v>1694</v>
      </c>
      <c r="L69" s="33">
        <f t="shared" si="1"/>
        <v>0.35693215339233036</v>
      </c>
      <c r="M69" s="54"/>
    </row>
    <row r="70" spans="1:13" s="4" customFormat="1" ht="18.75" customHeight="1">
      <c r="A70" s="31" t="s">
        <v>56</v>
      </c>
      <c r="B70" s="32" t="s">
        <v>119</v>
      </c>
      <c r="C70" s="41">
        <v>544</v>
      </c>
      <c r="D70" s="41">
        <v>-7</v>
      </c>
      <c r="E70" s="41">
        <f t="shared" si="2"/>
        <v>537</v>
      </c>
      <c r="F70" s="42">
        <v>1</v>
      </c>
      <c r="G70" s="41">
        <v>4</v>
      </c>
      <c r="H70" s="43">
        <v>5</v>
      </c>
      <c r="I70" s="41">
        <v>1</v>
      </c>
      <c r="J70" s="44">
        <v>4</v>
      </c>
      <c r="K70" s="45" t="s">
        <v>103</v>
      </c>
      <c r="L70" s="34"/>
      <c r="M70" s="54"/>
    </row>
    <row r="71" spans="1:13" s="4" customFormat="1" ht="18.75" customHeight="1">
      <c r="A71" s="31" t="s">
        <v>57</v>
      </c>
      <c r="B71" s="32" t="s">
        <v>116</v>
      </c>
      <c r="C71" s="41">
        <v>1267</v>
      </c>
      <c r="D71" s="41">
        <v>75</v>
      </c>
      <c r="E71" s="41">
        <f t="shared" si="2"/>
        <v>1342</v>
      </c>
      <c r="F71" s="42">
        <v>2</v>
      </c>
      <c r="G71" s="41">
        <v>12</v>
      </c>
      <c r="H71" s="43">
        <v>6</v>
      </c>
      <c r="I71" s="41">
        <v>1</v>
      </c>
      <c r="J71" s="44">
        <v>5</v>
      </c>
      <c r="K71" s="42">
        <v>738</v>
      </c>
      <c r="L71" s="33">
        <f t="shared" si="1"/>
        <v>0.54992548435171384</v>
      </c>
      <c r="M71" s="54"/>
    </row>
    <row r="72" spans="1:13" s="4" customFormat="1" ht="18.75" customHeight="1">
      <c r="A72" s="31" t="s">
        <v>58</v>
      </c>
      <c r="B72" s="32" t="s">
        <v>115</v>
      </c>
      <c r="C72" s="41">
        <v>1041</v>
      </c>
      <c r="D72" s="41">
        <v>-4</v>
      </c>
      <c r="E72" s="41">
        <f t="shared" ref="E72:E103" si="3">SUM(C72:D72)</f>
        <v>1037</v>
      </c>
      <c r="F72" s="42">
        <v>1</v>
      </c>
      <c r="G72" s="41">
        <v>6</v>
      </c>
      <c r="H72" s="43">
        <v>6</v>
      </c>
      <c r="I72" s="41">
        <v>1</v>
      </c>
      <c r="J72" s="44">
        <v>5</v>
      </c>
      <c r="K72" s="42">
        <v>461</v>
      </c>
      <c r="L72" s="33">
        <f t="shared" si="1"/>
        <v>0.4445515911282546</v>
      </c>
      <c r="M72" s="54"/>
    </row>
    <row r="73" spans="1:13" s="4" customFormat="1" ht="18.75" customHeight="1">
      <c r="A73" s="31" t="s">
        <v>92</v>
      </c>
      <c r="B73" s="32" t="s">
        <v>120</v>
      </c>
      <c r="C73" s="41">
        <v>1603</v>
      </c>
      <c r="D73" s="41">
        <v>-39</v>
      </c>
      <c r="E73" s="41">
        <f t="shared" si="3"/>
        <v>1564</v>
      </c>
      <c r="F73" s="42">
        <v>1</v>
      </c>
      <c r="G73" s="41">
        <v>4</v>
      </c>
      <c r="H73" s="43">
        <v>6</v>
      </c>
      <c r="I73" s="41">
        <v>1</v>
      </c>
      <c r="J73" s="44">
        <v>4</v>
      </c>
      <c r="K73" s="45" t="s">
        <v>103</v>
      </c>
      <c r="L73" s="34"/>
      <c r="M73" s="54" t="s">
        <v>149</v>
      </c>
    </row>
    <row r="74" spans="1:13" s="4" customFormat="1" ht="18.75" customHeight="1">
      <c r="A74" s="31" t="s">
        <v>59</v>
      </c>
      <c r="B74" s="32" t="s">
        <v>116</v>
      </c>
      <c r="C74" s="41">
        <v>825</v>
      </c>
      <c r="D74" s="41">
        <v>58</v>
      </c>
      <c r="E74" s="41">
        <f t="shared" si="3"/>
        <v>883</v>
      </c>
      <c r="F74" s="42">
        <v>3</v>
      </c>
      <c r="G74" s="41">
        <v>9</v>
      </c>
      <c r="H74" s="43">
        <v>5</v>
      </c>
      <c r="I74" s="41">
        <v>1</v>
      </c>
      <c r="J74" s="44">
        <v>4</v>
      </c>
      <c r="K74" s="42">
        <v>656</v>
      </c>
      <c r="L74" s="33">
        <f t="shared" ref="L74:L109" si="4">K74/E74</f>
        <v>0.74292185730464322</v>
      </c>
      <c r="M74" s="54"/>
    </row>
    <row r="75" spans="1:13" s="4" customFormat="1" ht="18.75" customHeight="1">
      <c r="A75" s="31" t="s">
        <v>60</v>
      </c>
      <c r="B75" s="32" t="s">
        <v>120</v>
      </c>
      <c r="C75" s="41">
        <v>817</v>
      </c>
      <c r="D75" s="41">
        <v>10</v>
      </c>
      <c r="E75" s="41">
        <f t="shared" si="3"/>
        <v>827</v>
      </c>
      <c r="F75" s="42">
        <v>1</v>
      </c>
      <c r="G75" s="41">
        <v>8</v>
      </c>
      <c r="H75" s="43">
        <v>6</v>
      </c>
      <c r="I75" s="41">
        <v>1</v>
      </c>
      <c r="J75" s="44">
        <v>5</v>
      </c>
      <c r="K75" s="42">
        <v>348</v>
      </c>
      <c r="L75" s="33">
        <f t="shared" si="4"/>
        <v>0.42079806529625152</v>
      </c>
      <c r="M75" s="54"/>
    </row>
    <row r="76" spans="1:13" s="4" customFormat="1" ht="18.75" customHeight="1">
      <c r="A76" s="31" t="s">
        <v>61</v>
      </c>
      <c r="B76" s="32" t="s">
        <v>115</v>
      </c>
      <c r="C76" s="41">
        <v>330</v>
      </c>
      <c r="D76" s="41">
        <v>11</v>
      </c>
      <c r="E76" s="41">
        <f t="shared" si="3"/>
        <v>341</v>
      </c>
      <c r="F76" s="42">
        <v>2</v>
      </c>
      <c r="G76" s="41">
        <v>7</v>
      </c>
      <c r="H76" s="43">
        <v>5</v>
      </c>
      <c r="I76" s="41">
        <v>1</v>
      </c>
      <c r="J76" s="44">
        <v>4</v>
      </c>
      <c r="K76" s="42">
        <v>174</v>
      </c>
      <c r="L76" s="33">
        <f t="shared" si="4"/>
        <v>0.51026392961876832</v>
      </c>
      <c r="M76" s="54"/>
    </row>
    <row r="77" spans="1:13" s="4" customFormat="1" ht="18.75" customHeight="1">
      <c r="A77" s="31" t="s">
        <v>93</v>
      </c>
      <c r="B77" s="32" t="s">
        <v>124</v>
      </c>
      <c r="C77" s="41">
        <v>12619</v>
      </c>
      <c r="D77" s="41">
        <v>119</v>
      </c>
      <c r="E77" s="41">
        <f t="shared" si="3"/>
        <v>12738</v>
      </c>
      <c r="F77" s="42">
        <v>2</v>
      </c>
      <c r="G77" s="41">
        <v>10</v>
      </c>
      <c r="H77" s="43">
        <v>8</v>
      </c>
      <c r="I77" s="41">
        <v>1</v>
      </c>
      <c r="J77" s="44">
        <v>7</v>
      </c>
      <c r="K77" s="42">
        <v>4931</v>
      </c>
      <c r="L77" s="33">
        <f t="shared" si="4"/>
        <v>0.38710943633223427</v>
      </c>
      <c r="M77" s="54"/>
    </row>
    <row r="78" spans="1:13" s="4" customFormat="1" ht="18.75" customHeight="1">
      <c r="A78" s="31" t="s">
        <v>62</v>
      </c>
      <c r="B78" s="32" t="s">
        <v>121</v>
      </c>
      <c r="C78" s="41">
        <v>645</v>
      </c>
      <c r="D78" s="41">
        <v>-11</v>
      </c>
      <c r="E78" s="41">
        <f t="shared" si="3"/>
        <v>634</v>
      </c>
      <c r="F78" s="42">
        <v>1</v>
      </c>
      <c r="G78" s="41">
        <v>4</v>
      </c>
      <c r="H78" s="43">
        <v>5</v>
      </c>
      <c r="I78" s="41">
        <v>1</v>
      </c>
      <c r="J78" s="44">
        <v>4</v>
      </c>
      <c r="K78" s="45" t="s">
        <v>103</v>
      </c>
      <c r="L78" s="34"/>
      <c r="M78" s="54"/>
    </row>
    <row r="79" spans="1:13" s="4" customFormat="1" ht="18.75" customHeight="1">
      <c r="A79" s="31" t="s">
        <v>63</v>
      </c>
      <c r="B79" s="32" t="s">
        <v>121</v>
      </c>
      <c r="C79" s="41">
        <v>1061</v>
      </c>
      <c r="D79" s="41">
        <v>5</v>
      </c>
      <c r="E79" s="41">
        <f t="shared" si="3"/>
        <v>1066</v>
      </c>
      <c r="F79" s="42">
        <v>1</v>
      </c>
      <c r="G79" s="41">
        <v>6</v>
      </c>
      <c r="H79" s="43">
        <v>5</v>
      </c>
      <c r="I79" s="41">
        <v>1</v>
      </c>
      <c r="J79" s="44">
        <v>4</v>
      </c>
      <c r="K79" s="42">
        <v>532</v>
      </c>
      <c r="L79" s="33">
        <f t="shared" si="4"/>
        <v>0.49906191369606001</v>
      </c>
      <c r="M79" s="54"/>
    </row>
    <row r="80" spans="1:13" s="4" customFormat="1" ht="18.75" customHeight="1">
      <c r="A80" s="31" t="s">
        <v>64</v>
      </c>
      <c r="B80" s="32" t="s">
        <v>115</v>
      </c>
      <c r="C80" s="41">
        <v>281</v>
      </c>
      <c r="D80" s="41">
        <v>36</v>
      </c>
      <c r="E80" s="41">
        <f t="shared" si="3"/>
        <v>317</v>
      </c>
      <c r="F80" s="42">
        <v>3</v>
      </c>
      <c r="G80" s="41">
        <v>8</v>
      </c>
      <c r="H80" s="43">
        <v>4</v>
      </c>
      <c r="I80" s="41">
        <v>1</v>
      </c>
      <c r="J80" s="44">
        <v>3</v>
      </c>
      <c r="K80" s="42">
        <v>219</v>
      </c>
      <c r="L80" s="33">
        <f t="shared" si="4"/>
        <v>0.69085173501577291</v>
      </c>
      <c r="M80" s="54"/>
    </row>
    <row r="81" spans="1:13" s="4" customFormat="1" ht="18.75" customHeight="1">
      <c r="A81" s="31" t="s">
        <v>65</v>
      </c>
      <c r="B81" s="32" t="s">
        <v>115</v>
      </c>
      <c r="C81" s="41">
        <v>14265</v>
      </c>
      <c r="D81" s="41">
        <v>150</v>
      </c>
      <c r="E81" s="41">
        <f t="shared" si="3"/>
        <v>14415</v>
      </c>
      <c r="F81" s="42">
        <v>3</v>
      </c>
      <c r="G81" s="41">
        <v>17</v>
      </c>
      <c r="H81" s="43">
        <v>8</v>
      </c>
      <c r="I81" s="41">
        <v>1</v>
      </c>
      <c r="J81" s="44">
        <v>7</v>
      </c>
      <c r="K81" s="42">
        <v>6385</v>
      </c>
      <c r="L81" s="33">
        <f t="shared" si="4"/>
        <v>0.4429413805064169</v>
      </c>
      <c r="M81" s="54"/>
    </row>
    <row r="82" spans="1:13" s="4" customFormat="1" ht="18.75" customHeight="1">
      <c r="A82" s="31" t="s">
        <v>66</v>
      </c>
      <c r="B82" s="32" t="s">
        <v>118</v>
      </c>
      <c r="C82" s="41">
        <v>627</v>
      </c>
      <c r="D82" s="41">
        <v>-18</v>
      </c>
      <c r="E82" s="41">
        <f t="shared" si="3"/>
        <v>609</v>
      </c>
      <c r="F82" s="42">
        <v>1</v>
      </c>
      <c r="G82" s="41">
        <v>4</v>
      </c>
      <c r="H82" s="43">
        <v>5</v>
      </c>
      <c r="I82" s="41">
        <v>1</v>
      </c>
      <c r="J82" s="44">
        <v>4</v>
      </c>
      <c r="K82" s="45" t="s">
        <v>103</v>
      </c>
      <c r="L82" s="34"/>
      <c r="M82" s="54"/>
    </row>
    <row r="83" spans="1:13" s="4" customFormat="1" ht="18.75" customHeight="1">
      <c r="A83" s="31" t="s">
        <v>67</v>
      </c>
      <c r="B83" s="32" t="s">
        <v>121</v>
      </c>
      <c r="C83" s="41">
        <v>1002</v>
      </c>
      <c r="D83" s="41">
        <v>-9</v>
      </c>
      <c r="E83" s="41">
        <f t="shared" si="3"/>
        <v>993</v>
      </c>
      <c r="F83" s="42">
        <v>1</v>
      </c>
      <c r="G83" s="41">
        <v>4</v>
      </c>
      <c r="H83" s="43">
        <v>5</v>
      </c>
      <c r="I83" s="41">
        <v>1</v>
      </c>
      <c r="J83" s="44">
        <v>4</v>
      </c>
      <c r="K83" s="45" t="s">
        <v>103</v>
      </c>
      <c r="L83" s="34"/>
      <c r="M83" s="54"/>
    </row>
    <row r="84" spans="1:13" s="4" customFormat="1" ht="18.75" customHeight="1">
      <c r="A84" s="31" t="s">
        <v>94</v>
      </c>
      <c r="B84" s="32" t="s">
        <v>124</v>
      </c>
      <c r="C84" s="41">
        <v>8557</v>
      </c>
      <c r="D84" s="41">
        <v>2</v>
      </c>
      <c r="E84" s="41">
        <f t="shared" si="3"/>
        <v>8559</v>
      </c>
      <c r="F84" s="42">
        <v>2</v>
      </c>
      <c r="G84" s="41">
        <v>12</v>
      </c>
      <c r="H84" s="43">
        <v>8</v>
      </c>
      <c r="I84" s="41">
        <v>1</v>
      </c>
      <c r="J84" s="44">
        <v>7</v>
      </c>
      <c r="K84" s="42">
        <v>4109</v>
      </c>
      <c r="L84" s="33">
        <f t="shared" si="4"/>
        <v>0.48007944853370721</v>
      </c>
      <c r="M84" s="54"/>
    </row>
    <row r="85" spans="1:13" s="4" customFormat="1" ht="18.75" customHeight="1">
      <c r="A85" s="31" t="s">
        <v>68</v>
      </c>
      <c r="B85" s="32" t="s">
        <v>115</v>
      </c>
      <c r="C85" s="41">
        <v>4282</v>
      </c>
      <c r="D85" s="41">
        <v>15</v>
      </c>
      <c r="E85" s="41">
        <f t="shared" si="3"/>
        <v>4297</v>
      </c>
      <c r="F85" s="42">
        <v>4</v>
      </c>
      <c r="G85" s="41">
        <v>10</v>
      </c>
      <c r="H85" s="43">
        <v>9</v>
      </c>
      <c r="I85" s="41">
        <v>1</v>
      </c>
      <c r="J85" s="44">
        <v>8</v>
      </c>
      <c r="K85" s="42">
        <v>2112</v>
      </c>
      <c r="L85" s="33">
        <f t="shared" si="4"/>
        <v>0.49150570165231555</v>
      </c>
      <c r="M85" s="54"/>
    </row>
    <row r="86" spans="1:13" s="4" customFormat="1" ht="18.75">
      <c r="A86" s="31" t="s">
        <v>143</v>
      </c>
      <c r="B86" s="32" t="s">
        <v>122</v>
      </c>
      <c r="C86" s="41">
        <v>1179</v>
      </c>
      <c r="D86" s="41">
        <v>92</v>
      </c>
      <c r="E86" s="41">
        <f t="shared" si="3"/>
        <v>1271</v>
      </c>
      <c r="F86" s="42">
        <v>2</v>
      </c>
      <c r="G86" s="41">
        <v>10</v>
      </c>
      <c r="H86" s="43">
        <v>7</v>
      </c>
      <c r="I86" s="41">
        <v>1</v>
      </c>
      <c r="J86" s="44">
        <v>6</v>
      </c>
      <c r="K86" s="42">
        <v>841</v>
      </c>
      <c r="L86" s="33">
        <f t="shared" si="4"/>
        <v>0.66168371361132972</v>
      </c>
      <c r="M86" s="54"/>
    </row>
    <row r="87" spans="1:13" s="4" customFormat="1" ht="18.75" customHeight="1">
      <c r="A87" s="31" t="s">
        <v>73</v>
      </c>
      <c r="B87" s="32" t="s">
        <v>129</v>
      </c>
      <c r="C87" s="41">
        <v>50828</v>
      </c>
      <c r="D87" s="41">
        <v>-22</v>
      </c>
      <c r="E87" s="41">
        <f t="shared" si="3"/>
        <v>50806</v>
      </c>
      <c r="F87" s="42">
        <v>4</v>
      </c>
      <c r="G87" s="41">
        <v>28</v>
      </c>
      <c r="H87" s="43">
        <v>11</v>
      </c>
      <c r="I87" s="41">
        <v>1</v>
      </c>
      <c r="J87" s="44">
        <v>10</v>
      </c>
      <c r="K87" s="42">
        <v>23143</v>
      </c>
      <c r="L87" s="33">
        <f t="shared" si="4"/>
        <v>0.4555170649135929</v>
      </c>
      <c r="M87" s="55"/>
    </row>
    <row r="88" spans="1:13" s="4" customFormat="1" ht="18.75" customHeight="1">
      <c r="A88" s="57" t="s">
        <v>131</v>
      </c>
      <c r="B88" s="58" t="s">
        <v>118</v>
      </c>
      <c r="C88" s="41">
        <v>1555</v>
      </c>
      <c r="D88" s="41">
        <v>5</v>
      </c>
      <c r="E88" s="41">
        <f t="shared" si="3"/>
        <v>1560</v>
      </c>
      <c r="F88" s="42">
        <v>3</v>
      </c>
      <c r="G88" s="41">
        <v>8</v>
      </c>
      <c r="H88" s="43">
        <v>7</v>
      </c>
      <c r="I88" s="41">
        <v>1</v>
      </c>
      <c r="J88" s="44">
        <v>6</v>
      </c>
      <c r="K88" s="42">
        <v>1051</v>
      </c>
      <c r="L88" s="33">
        <f t="shared" si="4"/>
        <v>0.67371794871794877</v>
      </c>
      <c r="M88" s="54"/>
    </row>
    <row r="89" spans="1:13" s="4" customFormat="1" ht="18.75" customHeight="1">
      <c r="A89" s="31" t="s">
        <v>69</v>
      </c>
      <c r="B89" s="32" t="s">
        <v>121</v>
      </c>
      <c r="C89" s="41">
        <v>1357</v>
      </c>
      <c r="D89" s="41">
        <v>-25</v>
      </c>
      <c r="E89" s="41">
        <f t="shared" si="3"/>
        <v>1332</v>
      </c>
      <c r="F89" s="42">
        <v>1</v>
      </c>
      <c r="G89" s="41">
        <v>5</v>
      </c>
      <c r="H89" s="43">
        <v>6</v>
      </c>
      <c r="I89" s="41">
        <v>1</v>
      </c>
      <c r="J89" s="44">
        <v>5</v>
      </c>
      <c r="K89" s="45" t="s">
        <v>103</v>
      </c>
      <c r="L89" s="34"/>
      <c r="M89" s="54"/>
    </row>
    <row r="90" spans="1:13" s="4" customFormat="1" ht="18.75" customHeight="1">
      <c r="A90" s="31" t="s">
        <v>74</v>
      </c>
      <c r="B90" s="32" t="s">
        <v>118</v>
      </c>
      <c r="C90" s="41">
        <v>787</v>
      </c>
      <c r="D90" s="41">
        <v>7</v>
      </c>
      <c r="E90" s="41">
        <f t="shared" si="3"/>
        <v>794</v>
      </c>
      <c r="F90" s="42">
        <v>1</v>
      </c>
      <c r="G90" s="41">
        <v>9</v>
      </c>
      <c r="H90" s="43">
        <v>6</v>
      </c>
      <c r="I90" s="41">
        <v>1</v>
      </c>
      <c r="J90" s="44">
        <v>5</v>
      </c>
      <c r="K90" s="42">
        <v>649</v>
      </c>
      <c r="L90" s="33">
        <f t="shared" si="4"/>
        <v>0.81738035264483622</v>
      </c>
      <c r="M90" s="54"/>
    </row>
    <row r="91" spans="1:13" s="4" customFormat="1" ht="18.75" customHeight="1">
      <c r="A91" s="31" t="s">
        <v>75</v>
      </c>
      <c r="B91" s="32" t="s">
        <v>119</v>
      </c>
      <c r="C91" s="41">
        <v>821</v>
      </c>
      <c r="D91" s="41">
        <v>-2</v>
      </c>
      <c r="E91" s="41">
        <f t="shared" si="3"/>
        <v>819</v>
      </c>
      <c r="F91" s="42">
        <v>2</v>
      </c>
      <c r="G91" s="41">
        <v>6</v>
      </c>
      <c r="H91" s="43">
        <v>6</v>
      </c>
      <c r="I91" s="41">
        <v>1</v>
      </c>
      <c r="J91" s="44">
        <v>5</v>
      </c>
      <c r="K91" s="42">
        <v>561</v>
      </c>
      <c r="L91" s="33">
        <f t="shared" si="4"/>
        <v>0.68498168498168499</v>
      </c>
      <c r="M91" s="54"/>
    </row>
    <row r="92" spans="1:13" s="4" customFormat="1" ht="18.75" customHeight="1">
      <c r="A92" s="31" t="s">
        <v>145</v>
      </c>
      <c r="B92" s="32" t="s">
        <v>118</v>
      </c>
      <c r="C92" s="41">
        <v>396</v>
      </c>
      <c r="D92" s="41">
        <v>-13</v>
      </c>
      <c r="E92" s="41">
        <f t="shared" si="3"/>
        <v>383</v>
      </c>
      <c r="F92" s="42">
        <v>1</v>
      </c>
      <c r="G92" s="41">
        <v>4</v>
      </c>
      <c r="H92" s="43">
        <v>5</v>
      </c>
      <c r="I92" s="41">
        <v>1</v>
      </c>
      <c r="J92" s="44">
        <v>4</v>
      </c>
      <c r="K92" s="45" t="s">
        <v>103</v>
      </c>
      <c r="L92" s="34"/>
      <c r="M92" s="54"/>
    </row>
    <row r="93" spans="1:13" s="4" customFormat="1" ht="18.75" customHeight="1">
      <c r="A93" s="31" t="s">
        <v>70</v>
      </c>
      <c r="B93" s="32" t="s">
        <v>119</v>
      </c>
      <c r="C93" s="41">
        <v>684</v>
      </c>
      <c r="D93" s="41">
        <v>6</v>
      </c>
      <c r="E93" s="41">
        <f t="shared" si="3"/>
        <v>690</v>
      </c>
      <c r="F93" s="42">
        <v>2</v>
      </c>
      <c r="G93" s="41">
        <v>7</v>
      </c>
      <c r="H93" s="43">
        <v>5</v>
      </c>
      <c r="I93" s="41">
        <v>1</v>
      </c>
      <c r="J93" s="44">
        <v>4</v>
      </c>
      <c r="K93" s="42">
        <v>509</v>
      </c>
      <c r="L93" s="33">
        <f t="shared" si="4"/>
        <v>0.73768115942028989</v>
      </c>
      <c r="M93" s="54"/>
    </row>
    <row r="94" spans="1:13" s="4" customFormat="1" ht="18.75">
      <c r="A94" s="31" t="s">
        <v>71</v>
      </c>
      <c r="B94" s="32" t="s">
        <v>119</v>
      </c>
      <c r="C94" s="41">
        <v>560</v>
      </c>
      <c r="D94" s="41">
        <v>0</v>
      </c>
      <c r="E94" s="41">
        <f t="shared" si="3"/>
        <v>560</v>
      </c>
      <c r="F94" s="42">
        <v>2</v>
      </c>
      <c r="G94" s="41">
        <v>9</v>
      </c>
      <c r="H94" s="43">
        <v>6</v>
      </c>
      <c r="I94" s="41">
        <v>1</v>
      </c>
      <c r="J94" s="44">
        <v>5</v>
      </c>
      <c r="K94" s="42">
        <v>474</v>
      </c>
      <c r="L94" s="33">
        <f t="shared" si="4"/>
        <v>0.84642857142857142</v>
      </c>
      <c r="M94" s="54"/>
    </row>
    <row r="95" spans="1:13" s="4" customFormat="1" ht="18.75" customHeight="1">
      <c r="A95" s="31" t="s">
        <v>95</v>
      </c>
      <c r="B95" s="32" t="s">
        <v>118</v>
      </c>
      <c r="C95" s="41">
        <v>964</v>
      </c>
      <c r="D95" s="41">
        <v>20</v>
      </c>
      <c r="E95" s="41">
        <f t="shared" si="3"/>
        <v>984</v>
      </c>
      <c r="F95" s="42">
        <v>1</v>
      </c>
      <c r="G95" s="41">
        <v>8</v>
      </c>
      <c r="H95" s="43">
        <v>6</v>
      </c>
      <c r="I95" s="41">
        <v>1</v>
      </c>
      <c r="J95" s="44">
        <v>5</v>
      </c>
      <c r="K95" s="42">
        <v>597</v>
      </c>
      <c r="L95" s="33">
        <f t="shared" si="4"/>
        <v>0.60670731707317072</v>
      </c>
      <c r="M95" s="54"/>
    </row>
    <row r="96" spans="1:13" s="4" customFormat="1" ht="18.75" customHeight="1">
      <c r="A96" s="31" t="s">
        <v>96</v>
      </c>
      <c r="B96" s="32" t="s">
        <v>121</v>
      </c>
      <c r="C96" s="41">
        <v>708</v>
      </c>
      <c r="D96" s="41">
        <v>42</v>
      </c>
      <c r="E96" s="41">
        <f t="shared" si="3"/>
        <v>750</v>
      </c>
      <c r="F96" s="42">
        <v>2</v>
      </c>
      <c r="G96" s="41">
        <v>7</v>
      </c>
      <c r="H96" s="43">
        <v>5</v>
      </c>
      <c r="I96" s="41">
        <v>1</v>
      </c>
      <c r="J96" s="44">
        <v>4</v>
      </c>
      <c r="K96" s="42">
        <v>456</v>
      </c>
      <c r="L96" s="33">
        <f t="shared" si="4"/>
        <v>0.60799999999999998</v>
      </c>
      <c r="M96" s="54"/>
    </row>
    <row r="97" spans="1:13" s="4" customFormat="1" ht="18.75" customHeight="1">
      <c r="A97" s="31" t="s">
        <v>72</v>
      </c>
      <c r="B97" s="32" t="s">
        <v>117</v>
      </c>
      <c r="C97" s="41">
        <v>1632</v>
      </c>
      <c r="D97" s="41">
        <v>110</v>
      </c>
      <c r="E97" s="41">
        <f t="shared" si="3"/>
        <v>1742</v>
      </c>
      <c r="F97" s="42">
        <v>2</v>
      </c>
      <c r="G97" s="41">
        <v>10</v>
      </c>
      <c r="H97" s="43">
        <v>6</v>
      </c>
      <c r="I97" s="41">
        <v>1</v>
      </c>
      <c r="J97" s="44">
        <v>5</v>
      </c>
      <c r="K97" s="42">
        <v>1070</v>
      </c>
      <c r="L97" s="33">
        <f t="shared" si="4"/>
        <v>0.61423650975889776</v>
      </c>
      <c r="M97" s="54" t="s">
        <v>153</v>
      </c>
    </row>
    <row r="98" spans="1:13" s="4" customFormat="1" ht="18.75" customHeight="1">
      <c r="A98" s="31" t="s">
        <v>76</v>
      </c>
      <c r="B98" s="32" t="s">
        <v>115</v>
      </c>
      <c r="C98" s="41">
        <v>1616</v>
      </c>
      <c r="D98" s="41">
        <v>41</v>
      </c>
      <c r="E98" s="41">
        <f t="shared" si="3"/>
        <v>1657</v>
      </c>
      <c r="F98" s="42">
        <v>2</v>
      </c>
      <c r="G98" s="41">
        <v>7</v>
      </c>
      <c r="H98" s="43">
        <v>6</v>
      </c>
      <c r="I98" s="41">
        <v>1</v>
      </c>
      <c r="J98" s="44">
        <v>5</v>
      </c>
      <c r="K98" s="42">
        <v>872</v>
      </c>
      <c r="L98" s="33">
        <f t="shared" si="4"/>
        <v>0.5262522631261316</v>
      </c>
      <c r="M98" s="54"/>
    </row>
    <row r="99" spans="1:13" s="4" customFormat="1" ht="18.75" customHeight="1">
      <c r="A99" s="31" t="s">
        <v>77</v>
      </c>
      <c r="B99" s="32" t="s">
        <v>121</v>
      </c>
      <c r="C99" s="41">
        <v>4756</v>
      </c>
      <c r="D99" s="41">
        <v>138</v>
      </c>
      <c r="E99" s="41">
        <f t="shared" si="3"/>
        <v>4894</v>
      </c>
      <c r="F99" s="42">
        <v>3</v>
      </c>
      <c r="G99" s="41">
        <v>14</v>
      </c>
      <c r="H99" s="43">
        <v>9</v>
      </c>
      <c r="I99" s="41">
        <v>1</v>
      </c>
      <c r="J99" s="44">
        <v>8</v>
      </c>
      <c r="K99" s="42">
        <v>3122</v>
      </c>
      <c r="L99" s="33">
        <f t="shared" si="4"/>
        <v>0.63792398855741728</v>
      </c>
      <c r="M99" s="54"/>
    </row>
    <row r="100" spans="1:13" s="4" customFormat="1" ht="18.75" customHeight="1">
      <c r="A100" s="31" t="s">
        <v>78</v>
      </c>
      <c r="B100" s="32" t="s">
        <v>119</v>
      </c>
      <c r="C100" s="41">
        <v>2143</v>
      </c>
      <c r="D100" s="41">
        <v>11</v>
      </c>
      <c r="E100" s="41">
        <f t="shared" si="3"/>
        <v>2154</v>
      </c>
      <c r="F100" s="42">
        <v>2</v>
      </c>
      <c r="G100" s="41">
        <v>8</v>
      </c>
      <c r="H100" s="43">
        <v>7</v>
      </c>
      <c r="I100" s="41">
        <v>1</v>
      </c>
      <c r="J100" s="44">
        <v>6</v>
      </c>
      <c r="K100" s="42">
        <v>1366</v>
      </c>
      <c r="L100" s="33">
        <f t="shared" si="4"/>
        <v>0.63416898792943366</v>
      </c>
      <c r="M100" s="54"/>
    </row>
    <row r="101" spans="1:13" s="4" customFormat="1" ht="18.75" customHeight="1">
      <c r="A101" s="31" t="s">
        <v>79</v>
      </c>
      <c r="B101" s="32" t="s">
        <v>122</v>
      </c>
      <c r="C101" s="41">
        <v>1000</v>
      </c>
      <c r="D101" s="41">
        <v>22</v>
      </c>
      <c r="E101" s="41">
        <f t="shared" si="3"/>
        <v>1022</v>
      </c>
      <c r="F101" s="42">
        <v>2</v>
      </c>
      <c r="G101" s="41">
        <v>9</v>
      </c>
      <c r="H101" s="43">
        <v>7</v>
      </c>
      <c r="I101" s="41">
        <v>1</v>
      </c>
      <c r="J101" s="44">
        <v>6</v>
      </c>
      <c r="K101" s="42">
        <v>621</v>
      </c>
      <c r="L101" s="33">
        <f t="shared" si="4"/>
        <v>0.60763209393346385</v>
      </c>
      <c r="M101" s="54"/>
    </row>
    <row r="102" spans="1:13" s="4" customFormat="1" ht="18.75" customHeight="1">
      <c r="A102" s="31" t="s">
        <v>80</v>
      </c>
      <c r="B102" s="32" t="s">
        <v>124</v>
      </c>
      <c r="C102" s="41">
        <v>245</v>
      </c>
      <c r="D102" s="41">
        <v>0</v>
      </c>
      <c r="E102" s="41">
        <f t="shared" si="3"/>
        <v>245</v>
      </c>
      <c r="F102" s="42">
        <v>1</v>
      </c>
      <c r="G102" s="41">
        <v>3</v>
      </c>
      <c r="H102" s="43">
        <v>4</v>
      </c>
      <c r="I102" s="41">
        <v>1</v>
      </c>
      <c r="J102" s="44">
        <v>3</v>
      </c>
      <c r="K102" s="45" t="s">
        <v>103</v>
      </c>
      <c r="L102" s="34"/>
      <c r="M102" s="54"/>
    </row>
    <row r="103" spans="1:13" s="4" customFormat="1" ht="18.75" customHeight="1">
      <c r="A103" s="31" t="s">
        <v>81</v>
      </c>
      <c r="B103" s="32" t="s">
        <v>122</v>
      </c>
      <c r="C103" s="41">
        <v>3087</v>
      </c>
      <c r="D103" s="41">
        <v>39</v>
      </c>
      <c r="E103" s="41">
        <f t="shared" si="3"/>
        <v>3126</v>
      </c>
      <c r="F103" s="42">
        <v>3</v>
      </c>
      <c r="G103" s="41">
        <v>19</v>
      </c>
      <c r="H103" s="43">
        <v>7</v>
      </c>
      <c r="I103" s="41">
        <v>1</v>
      </c>
      <c r="J103" s="44">
        <v>6</v>
      </c>
      <c r="K103" s="42">
        <v>1816</v>
      </c>
      <c r="L103" s="33">
        <f t="shared" si="4"/>
        <v>0.58093410108765198</v>
      </c>
      <c r="M103" s="54"/>
    </row>
    <row r="104" spans="1:13" s="4" customFormat="1" ht="18.75" customHeight="1">
      <c r="A104" s="31" t="s">
        <v>82</v>
      </c>
      <c r="B104" s="32" t="s">
        <v>125</v>
      </c>
      <c r="C104" s="41">
        <v>318</v>
      </c>
      <c r="D104" s="41">
        <v>8</v>
      </c>
      <c r="E104" s="41">
        <f t="shared" ref="E104:E112" si="5">SUM(C104:D104)</f>
        <v>326</v>
      </c>
      <c r="F104" s="42">
        <v>1</v>
      </c>
      <c r="G104" s="41">
        <v>3</v>
      </c>
      <c r="H104" s="43">
        <v>4</v>
      </c>
      <c r="I104" s="41">
        <v>1</v>
      </c>
      <c r="J104" s="44">
        <v>3</v>
      </c>
      <c r="K104" s="45" t="s">
        <v>103</v>
      </c>
      <c r="L104" s="34"/>
      <c r="M104" s="54"/>
    </row>
    <row r="105" spans="1:13" s="4" customFormat="1" ht="18.75" customHeight="1">
      <c r="A105" s="31" t="s">
        <v>146</v>
      </c>
      <c r="B105" s="32" t="s">
        <v>118</v>
      </c>
      <c r="C105" s="41">
        <v>162</v>
      </c>
      <c r="D105" s="41">
        <v>-2</v>
      </c>
      <c r="E105" s="41">
        <f t="shared" si="5"/>
        <v>160</v>
      </c>
      <c r="F105" s="42">
        <v>1</v>
      </c>
      <c r="G105" s="41">
        <v>3</v>
      </c>
      <c r="H105" s="43">
        <v>4</v>
      </c>
      <c r="I105" s="41">
        <v>1</v>
      </c>
      <c r="J105" s="44">
        <v>3</v>
      </c>
      <c r="K105" s="45" t="s">
        <v>103</v>
      </c>
      <c r="L105" s="34"/>
      <c r="M105" s="54"/>
    </row>
    <row r="106" spans="1:13" s="4" customFormat="1" ht="18.75" customHeight="1">
      <c r="A106" s="31" t="s">
        <v>83</v>
      </c>
      <c r="B106" s="32" t="s">
        <v>124</v>
      </c>
      <c r="C106" s="41">
        <v>3185</v>
      </c>
      <c r="D106" s="41">
        <v>-40</v>
      </c>
      <c r="E106" s="41">
        <f t="shared" si="5"/>
        <v>3145</v>
      </c>
      <c r="F106" s="42">
        <v>2</v>
      </c>
      <c r="G106" s="41">
        <v>13</v>
      </c>
      <c r="H106" s="43">
        <v>8</v>
      </c>
      <c r="I106" s="41">
        <v>1</v>
      </c>
      <c r="J106" s="44">
        <v>7</v>
      </c>
      <c r="K106" s="42">
        <v>1426</v>
      </c>
      <c r="L106" s="33">
        <f t="shared" si="4"/>
        <v>0.45341812400635928</v>
      </c>
      <c r="M106" s="54"/>
    </row>
    <row r="107" spans="1:13" s="4" customFormat="1" ht="18.75" customHeight="1">
      <c r="A107" s="31" t="s">
        <v>84</v>
      </c>
      <c r="B107" s="32" t="s">
        <v>124</v>
      </c>
      <c r="C107" s="41">
        <v>1115</v>
      </c>
      <c r="D107" s="41">
        <v>-3</v>
      </c>
      <c r="E107" s="41">
        <f t="shared" si="5"/>
        <v>1112</v>
      </c>
      <c r="F107" s="42">
        <v>2</v>
      </c>
      <c r="G107" s="41">
        <v>6</v>
      </c>
      <c r="H107" s="43">
        <v>6</v>
      </c>
      <c r="I107" s="41">
        <v>1</v>
      </c>
      <c r="J107" s="44">
        <v>5</v>
      </c>
      <c r="K107" s="42">
        <v>581</v>
      </c>
      <c r="L107" s="33">
        <f t="shared" si="4"/>
        <v>0.52248201438848918</v>
      </c>
      <c r="M107" s="54"/>
    </row>
    <row r="108" spans="1:13" s="4" customFormat="1" ht="18.75" customHeight="1">
      <c r="A108" s="31" t="s">
        <v>85</v>
      </c>
      <c r="B108" s="32" t="s">
        <v>117</v>
      </c>
      <c r="C108" s="41">
        <v>836</v>
      </c>
      <c r="D108" s="41">
        <v>9</v>
      </c>
      <c r="E108" s="41">
        <f t="shared" si="5"/>
        <v>845</v>
      </c>
      <c r="F108" s="42">
        <v>2</v>
      </c>
      <c r="G108" s="41">
        <v>7</v>
      </c>
      <c r="H108" s="43">
        <v>5</v>
      </c>
      <c r="I108" s="41">
        <v>1</v>
      </c>
      <c r="J108" s="44">
        <v>4</v>
      </c>
      <c r="K108" s="42">
        <v>620</v>
      </c>
      <c r="L108" s="33">
        <f t="shared" si="4"/>
        <v>0.73372781065088755</v>
      </c>
      <c r="M108" s="54"/>
    </row>
    <row r="109" spans="1:13" s="4" customFormat="1" ht="18.75" customHeight="1">
      <c r="A109" s="31" t="s">
        <v>86</v>
      </c>
      <c r="B109" s="32" t="s">
        <v>119</v>
      </c>
      <c r="C109" s="41">
        <v>3907</v>
      </c>
      <c r="D109" s="41">
        <v>12</v>
      </c>
      <c r="E109" s="41">
        <f t="shared" si="5"/>
        <v>3919</v>
      </c>
      <c r="F109" s="42">
        <v>1</v>
      </c>
      <c r="G109" s="41">
        <v>11</v>
      </c>
      <c r="H109" s="43">
        <v>7</v>
      </c>
      <c r="I109" s="41">
        <v>1</v>
      </c>
      <c r="J109" s="44">
        <v>6</v>
      </c>
      <c r="K109" s="42">
        <v>2001</v>
      </c>
      <c r="L109" s="33">
        <f t="shared" si="4"/>
        <v>0.51058943608063279</v>
      </c>
      <c r="M109" s="54"/>
    </row>
    <row r="110" spans="1:13" s="4" customFormat="1" ht="18.75" customHeight="1">
      <c r="A110" s="31" t="s">
        <v>87</v>
      </c>
      <c r="B110" s="32" t="s">
        <v>125</v>
      </c>
      <c r="C110" s="41">
        <v>461</v>
      </c>
      <c r="D110" s="41">
        <v>-8</v>
      </c>
      <c r="E110" s="41">
        <f t="shared" si="5"/>
        <v>453</v>
      </c>
      <c r="F110" s="42">
        <v>1</v>
      </c>
      <c r="G110" s="41">
        <v>4</v>
      </c>
      <c r="H110" s="43">
        <v>5</v>
      </c>
      <c r="I110" s="41">
        <v>1</v>
      </c>
      <c r="J110" s="44">
        <v>4</v>
      </c>
      <c r="K110" s="45" t="s">
        <v>103</v>
      </c>
      <c r="L110" s="34"/>
      <c r="M110" s="54"/>
    </row>
    <row r="111" spans="1:13" s="4" customFormat="1" ht="18.75">
      <c r="A111" s="59" t="s">
        <v>132</v>
      </c>
      <c r="B111" s="58" t="s">
        <v>123</v>
      </c>
      <c r="C111" s="41">
        <v>1826</v>
      </c>
      <c r="D111" s="41">
        <v>8</v>
      </c>
      <c r="E111" s="41">
        <f t="shared" si="5"/>
        <v>1834</v>
      </c>
      <c r="F111" s="42">
        <v>4</v>
      </c>
      <c r="G111" s="41">
        <v>6</v>
      </c>
      <c r="H111" s="43">
        <v>5</v>
      </c>
      <c r="I111" s="41">
        <v>1</v>
      </c>
      <c r="J111" s="44">
        <v>4</v>
      </c>
      <c r="K111" s="42">
        <v>1056</v>
      </c>
      <c r="L111" s="33">
        <f>K111/E111</f>
        <v>0.57579062159214833</v>
      </c>
      <c r="M111" s="54"/>
    </row>
    <row r="112" spans="1:13" s="4" customFormat="1" ht="18.75" customHeight="1">
      <c r="A112" s="31" t="s">
        <v>88</v>
      </c>
      <c r="B112" s="32" t="s">
        <v>116</v>
      </c>
      <c r="C112" s="41">
        <v>3750</v>
      </c>
      <c r="D112" s="41">
        <v>21</v>
      </c>
      <c r="E112" s="41">
        <f t="shared" si="5"/>
        <v>3771</v>
      </c>
      <c r="F112" s="42">
        <v>1</v>
      </c>
      <c r="G112" s="41">
        <v>10</v>
      </c>
      <c r="H112" s="43">
        <v>7</v>
      </c>
      <c r="I112" s="41">
        <v>1</v>
      </c>
      <c r="J112" s="44">
        <v>6</v>
      </c>
      <c r="K112" s="42">
        <v>1082</v>
      </c>
      <c r="L112" s="33">
        <f>K112/E112</f>
        <v>0.28692654468310791</v>
      </c>
      <c r="M112" s="54"/>
    </row>
    <row r="113" spans="1:13" s="4" customFormat="1" ht="18.75" customHeight="1">
      <c r="A113" s="5"/>
      <c r="B113" s="39" t="s">
        <v>104</v>
      </c>
      <c r="C113" s="47">
        <f t="shared" ref="C113:K113" si="6">SUM(C8:C112)</f>
        <v>365859</v>
      </c>
      <c r="D113" s="47">
        <f t="shared" si="6"/>
        <v>3108</v>
      </c>
      <c r="E113" s="47">
        <f t="shared" si="6"/>
        <v>368967</v>
      </c>
      <c r="F113" s="48">
        <f t="shared" si="6"/>
        <v>188</v>
      </c>
      <c r="G113" s="47">
        <f t="shared" si="6"/>
        <v>883</v>
      </c>
      <c r="H113" s="49">
        <f t="shared" si="6"/>
        <v>641</v>
      </c>
      <c r="I113" s="47">
        <f t="shared" si="6"/>
        <v>105</v>
      </c>
      <c r="J113" s="47">
        <f t="shared" si="6"/>
        <v>534</v>
      </c>
      <c r="K113" s="48">
        <f t="shared" si="6"/>
        <v>171607</v>
      </c>
      <c r="L113" s="12">
        <f>+K113/E113</f>
        <v>0.4651012150138088</v>
      </c>
      <c r="M113" s="40"/>
    </row>
    <row r="114" spans="1:13" s="4" customFormat="1" ht="48" customHeight="1">
      <c r="A114" s="64" t="s">
        <v>136</v>
      </c>
      <c r="B114" s="65"/>
      <c r="C114" s="66"/>
      <c r="D114" s="66"/>
      <c r="E114" s="43">
        <v>-11277</v>
      </c>
      <c r="F114" s="61" t="s">
        <v>150</v>
      </c>
      <c r="G114" s="62"/>
      <c r="H114" s="62"/>
      <c r="I114" s="62"/>
      <c r="J114" s="62"/>
      <c r="K114" s="62"/>
      <c r="L114" s="62"/>
      <c r="M114" s="63"/>
    </row>
    <row r="115" spans="1:13" s="4" customFormat="1" ht="18.75" customHeight="1">
      <c r="A115" s="5"/>
      <c r="B115" s="39"/>
      <c r="C115" s="35"/>
      <c r="D115" s="53" t="s">
        <v>137</v>
      </c>
      <c r="E115" s="50">
        <f>SUM(E113:E114)</f>
        <v>357690</v>
      </c>
      <c r="F115" s="36"/>
      <c r="G115" s="35"/>
      <c r="H115" s="37"/>
      <c r="I115" s="35"/>
      <c r="J115" s="35"/>
      <c r="K115" s="51">
        <f>K113</f>
        <v>171607</v>
      </c>
      <c r="L115" s="38">
        <f>+K115/E115</f>
        <v>0.47976460063183202</v>
      </c>
      <c r="M115" s="40"/>
    </row>
    <row r="116" spans="1:13" s="4" customFormat="1" ht="15.75" customHeight="1">
      <c r="A116" s="2"/>
      <c r="B116" s="2"/>
      <c r="C116" s="2"/>
      <c r="D116" s="2"/>
      <c r="E116" s="2"/>
      <c r="F116"/>
      <c r="G116"/>
      <c r="H116"/>
      <c r="I116"/>
      <c r="J116"/>
      <c r="K116"/>
      <c r="L116"/>
      <c r="M116"/>
    </row>
    <row r="117" spans="1:13" ht="15.75" customHeight="1">
      <c r="A117" s="2" t="s">
        <v>147</v>
      </c>
      <c r="C117" s="13"/>
      <c r="D117" s="2" t="s">
        <v>151</v>
      </c>
      <c r="G117" s="2" t="s">
        <v>154</v>
      </c>
    </row>
    <row r="118" spans="1:13" ht="15.75" customHeight="1">
      <c r="A118" s="2" t="s">
        <v>148</v>
      </c>
      <c r="D118" s="2" t="s">
        <v>152</v>
      </c>
      <c r="G118" s="60" t="s">
        <v>155</v>
      </c>
    </row>
  </sheetData>
  <sortState ref="A8:M112">
    <sortCondition ref="A8:A112"/>
  </sortState>
  <mergeCells count="3">
    <mergeCell ref="F114:M114"/>
    <mergeCell ref="A114:B114"/>
    <mergeCell ref="C114:D114"/>
  </mergeCells>
  <phoneticPr fontId="0" type="noConversion"/>
  <printOptions horizontalCentered="1"/>
  <pageMargins left="0.5" right="0.5" top="0.8" bottom="0.9" header="0.5" footer="0.5"/>
  <pageSetup scale="59" fitToHeight="4" orientation="landscape" useFirstPageNumber="1" r:id="rId1"/>
  <headerFooter alignWithMargins="0">
    <oddFooter>&amp;L&amp;"Times New Roman,Regular"&amp;14May 14, 2012 Quadrennial Elections
MUNICIPAL&amp;C&amp;"Times New Roman,Regular"&amp;14
C-&amp;P&amp;R&amp;"Times New Roman,Regular"&amp;14Élections quadriennales du 14 mai 2012
MUNICIPALES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Recapitulation</vt:lpstr>
      <vt:lpstr>Recapitulation!Print_Titles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OCEO III</dc:creator>
  <cp:lastModifiedBy>davido</cp:lastModifiedBy>
  <cp:lastPrinted>2012-07-19T17:33:33Z</cp:lastPrinted>
  <dcterms:created xsi:type="dcterms:W3CDTF">1998-04-20T14:07:36Z</dcterms:created>
  <dcterms:modified xsi:type="dcterms:W3CDTF">2012-12-11T18:32:25Z</dcterms:modified>
</cp:coreProperties>
</file>